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225" firstSheet="3" activeTab="13"/>
  </bookViews>
  <sheets>
    <sheet name="sklop 13" sheetId="6" r:id="rId1"/>
    <sheet name="Sklop 15" sheetId="8" r:id="rId2"/>
    <sheet name="sklop 16" sheetId="9" r:id="rId3"/>
    <sheet name="sklop 17" sheetId="10" r:id="rId4"/>
    <sheet name="sklop 19" sheetId="12" r:id="rId5"/>
    <sheet name="sklop 20" sheetId="13" r:id="rId6"/>
    <sheet name="sklop 40" sheetId="15" r:id="rId7"/>
    <sheet name="sklop 41" sheetId="16" r:id="rId8"/>
    <sheet name="sklop 42" sheetId="17" r:id="rId9"/>
    <sheet name="SKLOP 43" sheetId="19" r:id="rId10"/>
    <sheet name="slop 45" sheetId="20" r:id="rId11"/>
    <sheet name="sklop 18" sheetId="21" r:id="rId12"/>
    <sheet name="sklop 11" sheetId="22" r:id="rId13"/>
    <sheet name="sklop 12" sheetId="23" r:id="rId14"/>
  </sheets>
  <calcPr calcId="145621"/>
</workbook>
</file>

<file path=xl/calcChain.xml><?xml version="1.0" encoding="utf-8"?>
<calcChain xmlns="http://schemas.openxmlformats.org/spreadsheetml/2006/main">
  <c r="P11" i="23" l="1"/>
  <c r="P26" i="22"/>
  <c r="P25" i="22"/>
  <c r="P24" i="22"/>
  <c r="P23" i="22"/>
  <c r="P22" i="22"/>
  <c r="P21" i="22"/>
  <c r="P20" i="22"/>
  <c r="P18" i="22"/>
  <c r="P17" i="22"/>
  <c r="P16" i="22"/>
  <c r="P15" i="22"/>
  <c r="P14" i="22"/>
  <c r="P13" i="22"/>
  <c r="P12" i="22"/>
  <c r="P11" i="22"/>
  <c r="P10" i="22"/>
  <c r="P9" i="22"/>
  <c r="P8" i="22"/>
  <c r="P7" i="22"/>
  <c r="O26" i="22"/>
  <c r="O25" i="22"/>
  <c r="O24" i="22"/>
  <c r="O23" i="22"/>
  <c r="O22" i="22"/>
  <c r="O21" i="22"/>
  <c r="O20" i="22"/>
  <c r="O18" i="22"/>
  <c r="O17" i="22"/>
  <c r="O16" i="22"/>
  <c r="O15" i="22"/>
  <c r="O14" i="22"/>
  <c r="O13" i="22"/>
  <c r="O12" i="22"/>
  <c r="O11" i="22"/>
  <c r="O10" i="22"/>
  <c r="O9" i="22"/>
  <c r="O8" i="22"/>
  <c r="O7" i="22"/>
  <c r="P15" i="21"/>
  <c r="P11" i="21"/>
  <c r="P14" i="21"/>
  <c r="P13" i="21"/>
  <c r="P12" i="21"/>
  <c r="P10" i="21"/>
  <c r="P9" i="21"/>
  <c r="P8" i="21"/>
  <c r="P7" i="21"/>
  <c r="P6" i="21"/>
  <c r="O14" i="21"/>
  <c r="O13" i="21"/>
  <c r="O12" i="21"/>
  <c r="O11" i="21"/>
  <c r="O10" i="21"/>
  <c r="O9" i="21"/>
  <c r="O8" i="21"/>
  <c r="O7" i="21"/>
  <c r="P9" i="20"/>
  <c r="O11" i="20"/>
  <c r="O10" i="20"/>
  <c r="O9" i="20"/>
  <c r="O8" i="20"/>
  <c r="P8" i="20"/>
  <c r="P8" i="23" l="1"/>
  <c r="P7" i="23"/>
  <c r="O8" i="23"/>
  <c r="P12" i="23"/>
  <c r="P10" i="23"/>
  <c r="P9" i="23"/>
  <c r="O12" i="23"/>
  <c r="O11" i="23"/>
  <c r="O10" i="23"/>
  <c r="O9" i="23"/>
  <c r="O7" i="23"/>
  <c r="O6" i="21"/>
  <c r="P11" i="20"/>
  <c r="P10" i="20"/>
  <c r="P16" i="19"/>
  <c r="O16" i="19"/>
  <c r="O13" i="23" l="1"/>
  <c r="P13" i="23"/>
  <c r="O15" i="21"/>
  <c r="O27" i="22"/>
  <c r="P27" i="22"/>
  <c r="O15" i="19"/>
  <c r="P15" i="19" s="1"/>
  <c r="P12" i="20" l="1"/>
  <c r="O12" i="20" l="1"/>
  <c r="O14" i="19"/>
  <c r="P14" i="19" s="1"/>
  <c r="O9" i="19"/>
  <c r="P9" i="19" s="1"/>
  <c r="P8" i="19"/>
  <c r="O8" i="19"/>
  <c r="O12" i="17" l="1"/>
  <c r="P12" i="17" s="1"/>
  <c r="P11" i="17"/>
  <c r="O11" i="17"/>
  <c r="O10" i="17"/>
  <c r="P10" i="17" s="1"/>
  <c r="O9" i="17"/>
  <c r="P9" i="17" s="1"/>
  <c r="O8" i="17"/>
  <c r="P8" i="17" s="1"/>
  <c r="O7" i="17"/>
  <c r="P7" i="17" s="1"/>
  <c r="P15" i="16"/>
  <c r="O15" i="16"/>
  <c r="P14" i="16"/>
  <c r="O14" i="16"/>
  <c r="P13" i="16"/>
  <c r="O13" i="16"/>
  <c r="P12" i="16"/>
  <c r="O12" i="16"/>
  <c r="P11" i="16"/>
  <c r="O11" i="16"/>
  <c r="P10" i="16"/>
  <c r="O10" i="16"/>
  <c r="P9" i="16"/>
  <c r="O9" i="16"/>
  <c r="P8" i="16"/>
  <c r="O8" i="16"/>
  <c r="P7" i="16"/>
  <c r="P16" i="16" s="1"/>
  <c r="O7" i="16"/>
  <c r="O16" i="16" s="1"/>
  <c r="O20" i="15"/>
  <c r="P20" i="15" s="1"/>
  <c r="O19" i="15"/>
  <c r="P19" i="15" s="1"/>
  <c r="O18" i="15"/>
  <c r="P18" i="15" s="1"/>
  <c r="O17" i="15"/>
  <c r="P17" i="15" s="1"/>
  <c r="O16" i="15"/>
  <c r="P16" i="15" s="1"/>
  <c r="O15" i="15"/>
  <c r="P15" i="15" s="1"/>
  <c r="O14" i="15"/>
  <c r="P14" i="15" s="1"/>
  <c r="O13" i="15"/>
  <c r="P13" i="15" s="1"/>
  <c r="O12" i="15"/>
  <c r="P12" i="15" s="1"/>
  <c r="O11" i="15"/>
  <c r="P11" i="15" s="1"/>
  <c r="O10" i="15"/>
  <c r="P10" i="15" s="1"/>
  <c r="O9" i="15"/>
  <c r="P9" i="15" s="1"/>
  <c r="O8" i="15"/>
  <c r="P8" i="15" s="1"/>
  <c r="O7" i="15"/>
  <c r="O15" i="13"/>
  <c r="P15" i="13" s="1"/>
  <c r="P14" i="13"/>
  <c r="O14" i="13"/>
  <c r="O13" i="13"/>
  <c r="P13" i="13" s="1"/>
  <c r="P12" i="13"/>
  <c r="O12" i="13"/>
  <c r="O11" i="13"/>
  <c r="P11" i="13" s="1"/>
  <c r="P10" i="13"/>
  <c r="O10" i="13"/>
  <c r="O9" i="13"/>
  <c r="P9" i="13" s="1"/>
  <c r="P8" i="13"/>
  <c r="O8" i="13"/>
  <c r="O7" i="13"/>
  <c r="P7" i="13" s="1"/>
  <c r="P39" i="12"/>
  <c r="O39" i="12"/>
  <c r="P38" i="12"/>
  <c r="O38" i="12"/>
  <c r="P37" i="12"/>
  <c r="O37" i="12"/>
  <c r="P36" i="12"/>
  <c r="O36" i="12"/>
  <c r="P35" i="12"/>
  <c r="O35" i="12"/>
  <c r="P34" i="12"/>
  <c r="O34" i="12"/>
  <c r="O33" i="12"/>
  <c r="P33" i="12" s="1"/>
  <c r="P32" i="12"/>
  <c r="O32" i="12"/>
  <c r="O31" i="12"/>
  <c r="P31" i="12" s="1"/>
  <c r="P30" i="12"/>
  <c r="O30" i="12"/>
  <c r="O29" i="12"/>
  <c r="P29" i="12" s="1"/>
  <c r="P28" i="12"/>
  <c r="O28" i="12"/>
  <c r="O27" i="12"/>
  <c r="P27" i="12" s="1"/>
  <c r="P26" i="12"/>
  <c r="O26" i="12"/>
  <c r="O25" i="12"/>
  <c r="P25" i="12" s="1"/>
  <c r="P24" i="12"/>
  <c r="O24" i="12"/>
  <c r="O23" i="12"/>
  <c r="P23" i="12" s="1"/>
  <c r="P22" i="12"/>
  <c r="O22" i="12"/>
  <c r="O21" i="12"/>
  <c r="P21" i="12" s="1"/>
  <c r="P20" i="12"/>
  <c r="O20" i="12"/>
  <c r="O19" i="12"/>
  <c r="P19" i="12" s="1"/>
  <c r="P18" i="12"/>
  <c r="O18" i="12"/>
  <c r="O17" i="12"/>
  <c r="P17" i="12" s="1"/>
  <c r="P16" i="12"/>
  <c r="O16" i="12"/>
  <c r="O15" i="12"/>
  <c r="P15" i="12" s="1"/>
  <c r="P14" i="12"/>
  <c r="O14" i="12"/>
  <c r="O13" i="12"/>
  <c r="P13" i="12" s="1"/>
  <c r="P12" i="12"/>
  <c r="O12" i="12"/>
  <c r="O11" i="12"/>
  <c r="P11" i="12" s="1"/>
  <c r="P10" i="12"/>
  <c r="O10" i="12"/>
  <c r="O9" i="12"/>
  <c r="P9" i="12" s="1"/>
  <c r="P8" i="12"/>
  <c r="O8" i="12"/>
  <c r="O40" i="12" s="1"/>
  <c r="O7" i="12"/>
  <c r="P7" i="12" s="1"/>
  <c r="P30" i="10"/>
  <c r="O30" i="10"/>
  <c r="O29" i="10"/>
  <c r="P29" i="10" s="1"/>
  <c r="P28" i="10"/>
  <c r="O28" i="10"/>
  <c r="O27" i="10"/>
  <c r="P27" i="10" s="1"/>
  <c r="P26" i="10"/>
  <c r="O26" i="10"/>
  <c r="O25" i="10"/>
  <c r="P25" i="10" s="1"/>
  <c r="P24" i="10"/>
  <c r="O24" i="10"/>
  <c r="O23" i="10"/>
  <c r="P23" i="10" s="1"/>
  <c r="P22" i="10"/>
  <c r="O22" i="10"/>
  <c r="O21" i="10"/>
  <c r="P21" i="10" s="1"/>
  <c r="P20" i="10"/>
  <c r="O20" i="10"/>
  <c r="O19" i="10"/>
  <c r="P19" i="10" s="1"/>
  <c r="P18" i="10"/>
  <c r="O18" i="10"/>
  <c r="O17" i="10"/>
  <c r="P17" i="10" s="1"/>
  <c r="P16" i="10"/>
  <c r="O16" i="10"/>
  <c r="O15" i="10"/>
  <c r="P15" i="10" s="1"/>
  <c r="P14" i="10"/>
  <c r="O14" i="10"/>
  <c r="O13" i="10"/>
  <c r="P13" i="10" s="1"/>
  <c r="P12" i="10"/>
  <c r="O12" i="10"/>
  <c r="O11" i="10"/>
  <c r="P11" i="10" s="1"/>
  <c r="P10" i="10"/>
  <c r="O10" i="10"/>
  <c r="O9" i="10"/>
  <c r="P9" i="10" s="1"/>
  <c r="P8" i="10"/>
  <c r="O8" i="10"/>
  <c r="O7" i="10"/>
  <c r="O31" i="10" s="1"/>
  <c r="O12" i="9"/>
  <c r="P12" i="9" s="1"/>
  <c r="P11" i="9"/>
  <c r="O11" i="9"/>
  <c r="O10" i="9"/>
  <c r="P10" i="9" s="1"/>
  <c r="P9" i="9"/>
  <c r="O9" i="9"/>
  <c r="O8" i="9"/>
  <c r="P8" i="9" s="1"/>
  <c r="P7" i="9"/>
  <c r="O7" i="9"/>
  <c r="O13" i="9" s="1"/>
  <c r="O19" i="8"/>
  <c r="P19" i="8" s="1"/>
  <c r="P18" i="8"/>
  <c r="O18" i="8"/>
  <c r="O17" i="8"/>
  <c r="P17" i="8" s="1"/>
  <c r="P16" i="8"/>
  <c r="O16" i="8"/>
  <c r="O15" i="8"/>
  <c r="P15" i="8" s="1"/>
  <c r="P14" i="8"/>
  <c r="O14" i="8"/>
  <c r="O13" i="8"/>
  <c r="P13" i="8" s="1"/>
  <c r="P12" i="8"/>
  <c r="O12" i="8"/>
  <c r="O11" i="8"/>
  <c r="P11" i="8" s="1"/>
  <c r="P10" i="8"/>
  <c r="O10" i="8"/>
  <c r="O9" i="8"/>
  <c r="P9" i="8" s="1"/>
  <c r="P8" i="8"/>
  <c r="O8" i="8"/>
  <c r="O7" i="8"/>
  <c r="P7" i="8" s="1"/>
  <c r="P9" i="6"/>
  <c r="O9" i="6"/>
  <c r="O8" i="6"/>
  <c r="P8" i="6" s="1"/>
  <c r="P7" i="6"/>
  <c r="O7" i="6"/>
  <c r="O10" i="6" s="1"/>
  <c r="O13" i="17" l="1"/>
  <c r="P40" i="12"/>
  <c r="P16" i="13"/>
  <c r="P10" i="6"/>
  <c r="P20" i="8"/>
  <c r="P13" i="9"/>
  <c r="O20" i="8"/>
  <c r="P7" i="10"/>
  <c r="P31" i="10" s="1"/>
  <c r="O16" i="13"/>
  <c r="P13" i="17"/>
  <c r="O22" i="15"/>
  <c r="P7" i="15"/>
  <c r="P22" i="15" s="1"/>
</calcChain>
</file>

<file path=xl/sharedStrings.xml><?xml version="1.0" encoding="utf-8"?>
<sst xmlns="http://schemas.openxmlformats.org/spreadsheetml/2006/main" count="659" uniqueCount="307">
  <si>
    <t>Specifikacija povpraševanja</t>
  </si>
  <si>
    <t>SKUPINA: 04 LABORATORIJSKI MATERIAL</t>
  </si>
  <si>
    <t>Zap. št.</t>
  </si>
  <si>
    <t>Naša šifra artikla</t>
  </si>
  <si>
    <t>Nacionalna šifra</t>
  </si>
  <si>
    <t>Opis artikla</t>
  </si>
  <si>
    <t>EM</t>
  </si>
  <si>
    <t>Osnovno pakiranje</t>
  </si>
  <si>
    <t>Ocenjena letna količina v EM</t>
  </si>
  <si>
    <t>Dobaviteljeva šifra artikla</t>
  </si>
  <si>
    <t>Komercialno ime izdelka, gramatura, dimenzije in osnovno pakiranje</t>
  </si>
  <si>
    <t>Proizvajalec</t>
  </si>
  <si>
    <t>Ponujeno pakiranje</t>
  </si>
  <si>
    <t>Cena ponujenega pakiranja brez DDV</t>
  </si>
  <si>
    <t>Cena osnovnega pakiranja za EM brez DDV</t>
  </si>
  <si>
    <t>Stopnja DDV v %</t>
  </si>
  <si>
    <t>Cena osnovnega pakiranja z DDV</t>
  </si>
  <si>
    <t>Ponudbena vrednost z DDV</t>
  </si>
  <si>
    <t>SC</t>
  </si>
  <si>
    <t>KO</t>
  </si>
  <si>
    <t>ST</t>
  </si>
  <si>
    <t>PK</t>
  </si>
  <si>
    <t>PAK</t>
  </si>
  <si>
    <t>KOM</t>
  </si>
  <si>
    <t>SKLOP: 13 laboratorijski material vezan na aparat SEDIKO</t>
  </si>
  <si>
    <t>001032</t>
  </si>
  <si>
    <t>VACUPETA SEDIKO 200A</t>
  </si>
  <si>
    <t>SKUPAJ SKLOP 13 laboratorijski material vezan na aparat SEDIKO</t>
  </si>
  <si>
    <t xml:space="preserve">SC </t>
  </si>
  <si>
    <t>SKLOP: 15 laboratorijski material vezan na aparat ELGA MEDICA  R7</t>
  </si>
  <si>
    <t>000567</t>
  </si>
  <si>
    <t>0,2 µm filter</t>
  </si>
  <si>
    <t>000566</t>
  </si>
  <si>
    <t>Deionizacijska kartuša</t>
  </si>
  <si>
    <t>001147</t>
  </si>
  <si>
    <t>Dezinfekcijske tabletke za dezinfekcijo sistema</t>
  </si>
  <si>
    <t>001540</t>
  </si>
  <si>
    <t>Kartuša za predpripravo vode</t>
  </si>
  <si>
    <t>000568</t>
  </si>
  <si>
    <t>Predfilter za vodovodno vodo</t>
  </si>
  <si>
    <t>003613</t>
  </si>
  <si>
    <t>Reverzna ozmoza</t>
  </si>
  <si>
    <t>002338</t>
  </si>
  <si>
    <t>UV žarnica</t>
  </si>
  <si>
    <t>000655</t>
  </si>
  <si>
    <t>Zračni filter</t>
  </si>
  <si>
    <t>SKUPAJ SKLOP 15 laboratorijski material vezan na aparat ELGA MEDICA  R7</t>
  </si>
  <si>
    <t>SKLOP: 16 laboratorijski material vezan na aparat QUICK READ go</t>
  </si>
  <si>
    <t>000059</t>
  </si>
  <si>
    <t>QuikRead CRP kontrola 1 ml</t>
  </si>
  <si>
    <t>000066</t>
  </si>
  <si>
    <t>QuikRead go CRP komplet 50T</t>
  </si>
  <si>
    <t>SKUPAJ SKLOP 16 laboratorijski material vezan na aparat QUICK READ go</t>
  </si>
  <si>
    <t>SKLOP: 17 HITRI in MIKROBIOLOŠKI TESTI</t>
  </si>
  <si>
    <t>002326</t>
  </si>
  <si>
    <t>001136</t>
  </si>
  <si>
    <t>001135</t>
  </si>
  <si>
    <t>001638</t>
  </si>
  <si>
    <t>000086</t>
  </si>
  <si>
    <t>SKUPAJ SKLOP 17 HITRI in MIKROBIOLOŠKI TESTI</t>
  </si>
  <si>
    <t>SKLOP: 19 PRIBOR IN EPRUVETE ZA VAKUUMSKI ODVZEM VENSKE KRVI</t>
  </si>
  <si>
    <t>002304</t>
  </si>
  <si>
    <t>001183</t>
  </si>
  <si>
    <t>002307</t>
  </si>
  <si>
    <t xml:space="preserve">KOM </t>
  </si>
  <si>
    <t>002306</t>
  </si>
  <si>
    <t>003536</t>
  </si>
  <si>
    <t>002321</t>
  </si>
  <si>
    <t>002429</t>
  </si>
  <si>
    <t>003924</t>
  </si>
  <si>
    <t>002305</t>
  </si>
  <si>
    <t>003921</t>
  </si>
  <si>
    <t>SKUPAJ SKLOP 19 PRIBOR IN EPRUVETE ZA VAKUUMSKI ODVZEM VENSKE KRVI</t>
  </si>
  <si>
    <t>SKLOP: 20 PRIBOR ZA ODVZEM KAPILARNE KRVI</t>
  </si>
  <si>
    <t>001121</t>
  </si>
  <si>
    <t>SKUPAJ SKLOP 20 PRIBOR ZA ODVZEM KAPILARNE KRVI</t>
  </si>
  <si>
    <t>SKLOP: 40 laboratorijski material iz PVC za enkratno uporabo</t>
  </si>
  <si>
    <t>001878</t>
  </si>
  <si>
    <t>002177</t>
  </si>
  <si>
    <t>001455</t>
  </si>
  <si>
    <t>003529</t>
  </si>
  <si>
    <t>000974</t>
  </si>
  <si>
    <t>000975</t>
  </si>
  <si>
    <t>001666</t>
  </si>
  <si>
    <t>002558</t>
  </si>
  <si>
    <t>001177</t>
  </si>
  <si>
    <t>001826</t>
  </si>
  <si>
    <t>000053</t>
  </si>
  <si>
    <t>002567</t>
  </si>
  <si>
    <t>001130</t>
  </si>
  <si>
    <t>002596</t>
  </si>
  <si>
    <t>SKUPAJ SKLOP 40 laboratorijski material iz PVC za enkratno uporabo</t>
  </si>
  <si>
    <t>SKLOP: 41 Laboratorijska steklovina</t>
  </si>
  <si>
    <t>003569</t>
  </si>
  <si>
    <t>001688</t>
  </si>
  <si>
    <t>003554</t>
  </si>
  <si>
    <t>001361</t>
  </si>
  <si>
    <t>003472</t>
  </si>
  <si>
    <t>000250</t>
  </si>
  <si>
    <t>000251</t>
  </si>
  <si>
    <t>003530</t>
  </si>
  <si>
    <t>SKUPAJ SKLOP 41 Laboratorijska steklovina</t>
  </si>
  <si>
    <t>SKLOP: 42 Kemikalije</t>
  </si>
  <si>
    <t>002557</t>
  </si>
  <si>
    <t>003822</t>
  </si>
  <si>
    <t>002310</t>
  </si>
  <si>
    <t>000067</t>
  </si>
  <si>
    <t>GLUCOSUM MONOHYDRICUM PH.EUR7 500G GAL.LAB.700038</t>
  </si>
  <si>
    <t>000070</t>
  </si>
  <si>
    <t>000479</t>
  </si>
  <si>
    <t>SKUPAJ SKLOP 42 Kemikalije</t>
  </si>
  <si>
    <t>Lanceta, varnostna , z globino ureza 2,0 mm;   rezilo</t>
  </si>
  <si>
    <t>Lanceta, varnostna, z globino ureza 1.5 mm, rezilo</t>
  </si>
  <si>
    <t>Epruveta biokemična, 13 x 75 mm , 4 ml,  Clot Activator,  separacijski gel, z navojem</t>
  </si>
  <si>
    <t>Epruveta za določanje sedimentacije eritrocitov, 2ml, 13 x 75 mm, 4NC ESR Sodium citrat,  z navojem</t>
  </si>
  <si>
    <t>Epruvete za teste koagulacije,3 ml, 13 x 75 mm, Sodium citrat 3.2 %,  dvojna stena epruvete, z navojem</t>
  </si>
  <si>
    <t>Epruvete k2EDTA, 6ml, 13 x 100 mm, K2EDTA</t>
  </si>
  <si>
    <t>Preveza za odvzem krvi, barvna za večkratno uporabo</t>
  </si>
  <si>
    <t>kom</t>
  </si>
  <si>
    <t>Držalo za igle, nastavek za igle, plastičen nastavek  za večkratno uporabo , možnost  dezinfekcije, na izmet</t>
  </si>
  <si>
    <t>Igle s transparentnim okencem, 0,8 x 38mm, 21G</t>
  </si>
  <si>
    <t>Epruveta z dodatkomEDTA 2ml, 13 x 75 mm; K3EDTA</t>
  </si>
  <si>
    <t>Epruveta biokemična, 5 ml, 13 x 100 mm ,Clot Activator,  separacijski gel</t>
  </si>
  <si>
    <t>Epruveta biokemična, separacijski gel, 5ml, 13 x 100 mm, Clot Activator</t>
  </si>
  <si>
    <t>Epruveta NaF/K,3EDTA, 4ml, 13x75mm , z navojem</t>
  </si>
  <si>
    <t>Epruveta brez dodatka, 3,5 ml, 13x75 mm</t>
  </si>
  <si>
    <t>Adapter za krvni razmaz , ( npr. Vacu Drop)</t>
  </si>
  <si>
    <t>Sistem za vakuumski venski odvzem mora biti celovit sistem enega proizvajalca. Vse epruvete morajo biti plastične in imeti ustrezen vakuum.</t>
  </si>
  <si>
    <t>Epruvete ,plastične, prozorne,16 x 100 mm ,  12 ml</t>
  </si>
  <si>
    <t>Nastavki za pipete Brand, 100-1000µl, modri,original A500</t>
  </si>
  <si>
    <t>Nastavki za pipete Brand, 5-200 µl, rumeni, original A1000</t>
  </si>
  <si>
    <t>Posodica za urin PVC, 100ml, nesterilne, z  navojem</t>
  </si>
  <si>
    <t xml:space="preserve">kom </t>
  </si>
  <si>
    <t>Posodica za urin,PP, 120 ml, sterilne, posamezno  pakiranje, z navojem</t>
  </si>
  <si>
    <t>Konteiner za ostre premete, zbiralnik 3 l, rumeni, kvadratni</t>
  </si>
  <si>
    <t>Žličke, plastične, dolžine 175 mm A100</t>
  </si>
  <si>
    <t>Posodica za blato z žličko, PVC, nesterilna</t>
  </si>
  <si>
    <t>Laboratorijska čaša, 600 ml, visoka</t>
  </si>
  <si>
    <t>Palčka, steklena, 3 x 140mm</t>
  </si>
  <si>
    <t>Epruvete z rumenim zamaškom, 12x75mm, 5ml</t>
  </si>
  <si>
    <t>Posoda za vato, steklene, O 120x120 mm,s  pokrovom</t>
  </si>
  <si>
    <t>Pokrovna stekla, 20 x 26 x 0,44 mm</t>
  </si>
  <si>
    <t>Pokrovna stekla, 24 x 24 mm, A200</t>
  </si>
  <si>
    <t>Predmetna stekla, matirana, 76 x 22 mm, A50</t>
  </si>
  <si>
    <t xml:space="preserve"> Menzura, steklena, 100ml, visoka</t>
  </si>
  <si>
    <t>Predmetna stekla,navadna, 76 x 22 mm, A50</t>
  </si>
  <si>
    <t>Sulfosalicilna kislina, 20 %; reagent za določanje  beljakovin v urinu, 100ml</t>
  </si>
  <si>
    <t>Fosfatni pufer, pH=6,88, 1000ml</t>
  </si>
  <si>
    <t>Giemsa raztopina, za DKS po Pappenheimu,  enakovredno MERCK-u, 100 ml</t>
  </si>
  <si>
    <t>May grunwald raztopina,za DKS po  Pappenheimu,enakovredno MERCK- u, 100 ml</t>
  </si>
  <si>
    <t>Voda za injekcije, plastenka z navojnim zamaškom, ki  omogoča ponovno zaprtje in  tesnenje, 500 ml</t>
  </si>
  <si>
    <t>Test za določanje Helicobacter pylori antigena v človeškem blatu. Hitri, imunokromatografski test za  kvalitativno določanje H.Pylori  antigena v človeškem blatu s  priloženo pozitivno kontrolo.  Specifičnost &gt; 99%, občutljivost &gt;  99%.</t>
  </si>
  <si>
    <t>HCG test, test za določitev hCG v urinu  (občutlj. 25 mIU/mL, testna ploščica)</t>
  </si>
  <si>
    <t>Test za določanje okultne krvi v blatu.Imunokr. test, občutlj.  &gt; 0,04  mgHb/g blata (enakovredno Hem- Check- Microclip)</t>
  </si>
  <si>
    <t>Določitev Streptokoka skupine A. Hitri imunokromatografki test za  določitev ß hemolitičnega   Streptokoka skupine A iz vzorca  brisa žrela na testni ploščicI,  priložena pozitivna  kontrola,občutljivost testa 91.8 % in  specifičnost 97.7 %.</t>
  </si>
  <si>
    <t>Uricult, ploščna gojišča ( 2 ) za ugotavljanje  bakteriurij                                 (  enakovredno URICULT ORION )</t>
  </si>
  <si>
    <t>ko</t>
  </si>
  <si>
    <t xml:space="preserve"> </t>
  </si>
  <si>
    <t xml:space="preserve">  </t>
  </si>
  <si>
    <t>SKLOP: 43 KONTROLE</t>
  </si>
  <si>
    <t xml:space="preserve"> Minicollect safety lancet penetration depth 1,50mm green</t>
  </si>
  <si>
    <t>minicollect tube 1 ml K3E K3EDTA lavender cap</t>
  </si>
  <si>
    <t xml:space="preserve">0,9 x 38 mm, 20G, rumena  igle </t>
  </si>
  <si>
    <t>004563</t>
  </si>
  <si>
    <t>vacuette 6 ml z serum C/ANR RED/BLK 13X100 A180936N</t>
  </si>
  <si>
    <t xml:space="preserve"> 004564</t>
  </si>
  <si>
    <t>004550</t>
  </si>
  <si>
    <t>VACUETTE PRONTO REUSABLE SAFETY HOLDER QUICK FIT</t>
  </si>
  <si>
    <t>004407</t>
  </si>
  <si>
    <t>004425</t>
  </si>
  <si>
    <t>ob vsakem vzorcu morajo biti na voljo poročila o performanci ob koncu cikla pa zaključno poročilo, zakjljučni certifikat o performanci in certifikat o udeležbi</t>
  </si>
  <si>
    <t>zunanja kontrola mora biti neodvisna, mednarodna z velikim številom udležencev v vseh programih (min 40000, zaželeno preko 50000) in ISO 17043 certifikatom. Elektronski program za pošiljanje rezultatov in prejemanje poročil mora biti v slo jeziku, vsa obvestila ponudnika morajo biti v slo jeziku, ponudnik mora nuditi tehnično podporo in izobraževanje o programih  zunanje kontrole v slo jeziku</t>
  </si>
  <si>
    <t>poročila morajo biti na voljo v obliki, ki omogoča arhivsko shranjevanje (npr PDF) in v obliki ki omogoča nadaljnjo obdelavo podatkov</t>
  </si>
  <si>
    <t>programi mednarodne zunanje kontrole morajo omogočati prijavo večih samostojnih analizatorjev (najmanj 5 analizatorjev na program) zagotavljati morajo tudi primerjalna poročila med temi analizatorji</t>
  </si>
  <si>
    <t>ZAHTEVE</t>
  </si>
  <si>
    <t>SKLOP: 45 laboratorijski material vezan na aparat EMERALD 22</t>
  </si>
  <si>
    <t>Nacionalna šifra zdravila</t>
  </si>
  <si>
    <t>GTIN številka</t>
  </si>
  <si>
    <t>004492</t>
  </si>
  <si>
    <t>CD EMERALD 22 CLEANER</t>
  </si>
  <si>
    <t>004491</t>
  </si>
  <si>
    <t>CD EMERALD 22 LYSE a 500 ml</t>
  </si>
  <si>
    <t>004493</t>
  </si>
  <si>
    <t>CD EMERALD 22 Plus Control</t>
  </si>
  <si>
    <t>SKUPAJ SKLOP 45 laboratorijski material vezan na aparat EMERALD 22</t>
  </si>
  <si>
    <t>MULTI 10 BDPANEL A25 (AMP, BAR, BUP, BZD, COC, MET, MOR, MTD, THC, TML)</t>
  </si>
  <si>
    <t>ponudnik mora ponuditi zunanjpo kontrolo kot je navedeno v zahtevi ali enakovredno ZA ARTIKLE POD ZAP. ŠT 1 - 7:</t>
  </si>
  <si>
    <t>vacuette 4 ml K3 K3EDTA NR LAV/BLK 13X75 mm A1902378</t>
  </si>
  <si>
    <t>epruveta 3,5 ml cat serum 13 x 75 mm  fast sep</t>
  </si>
  <si>
    <t>minicolect tube 0,8 ml z gel cat serum clot activator</t>
  </si>
  <si>
    <t>12x5 ml</t>
  </si>
  <si>
    <t>12 x 2 ml</t>
  </si>
  <si>
    <t>12 x 5 ml</t>
  </si>
  <si>
    <t>12 x 4,5 ml</t>
  </si>
  <si>
    <t xml:space="preserve">6 x 12 ml </t>
  </si>
  <si>
    <t xml:space="preserve">12 x 1 ml </t>
  </si>
  <si>
    <t>KONTROLA SEDIMENTACIJE SEDRITE PLUS L1+L2  3X9 ML + 3X9 ML EU</t>
  </si>
  <si>
    <t>mesečna zunanja kontrola kvalitete za biokemične parametre (18 parametrov - ALP, ALT, AMY, AST, TBI, CL, CHOL, EZCR, GGT, GLU, HDL, IRN, LDL, K, NA, TGL, BUN, URCA), enakovredno Monthly clinical Chemistry programe Riqas</t>
  </si>
  <si>
    <t>mesečna zunanja kontrola kvalitete za hematologijo (8 parametrov - HG, HCT, MCH, MCHC, MCV, PLT, RBC, WBC), enakovredno Monthly hematology programe Riqas</t>
  </si>
  <si>
    <t>mesečna zunanja kontrola kvalitete za imunokemijo (6parametrov - FER, FOL, PSA, Ft3, Ft4, TSH, VB12) enakovredno Monthly immunoassay programe Riquas</t>
  </si>
  <si>
    <t>mesečna zunanja kontrola kvalitete za sedimentacijo eritrocitov enakovredno Erythocyte sedimatation rate Riqas</t>
  </si>
  <si>
    <t>mesečna zunanja kontrola za osnovno analizo urina (10 paramatrov) enakovredno Urinalysis Riqas</t>
  </si>
  <si>
    <t>mesečna zunanja kontrola za specifične proteine (1 parameter CRP) enakovredno Montly specific protein Riqas</t>
  </si>
  <si>
    <t>mesečna zunanja kontrola za koagulacijo  (3 parametri - PTINR, PT ACTIVITY, PT IN SECOND) enakovredno Riqas coagulation</t>
  </si>
  <si>
    <t xml:space="preserve">1 L </t>
  </si>
  <si>
    <t>500 ML</t>
  </si>
  <si>
    <t xml:space="preserve">CD EMERALD DILUENT 10 L </t>
  </si>
  <si>
    <t>10 L</t>
  </si>
  <si>
    <t>SKLOP: 18 laboratorijski material vezan na aparat CONTOUR XT</t>
  </si>
  <si>
    <t>000082</t>
  </si>
  <si>
    <t>SENZOR TESTNI</t>
  </si>
  <si>
    <t>001119</t>
  </si>
  <si>
    <t>CONTOUR ASC  NEXT LIST 50</t>
  </si>
  <si>
    <t>001582</t>
  </si>
  <si>
    <t>ASC CONTOUR CTL H,L.N</t>
  </si>
  <si>
    <t>001583</t>
  </si>
  <si>
    <t>ASC CONTOUR CTL L</t>
  </si>
  <si>
    <t>002311</t>
  </si>
  <si>
    <t>Testni lističi NEXT (testni senzorji)</t>
  </si>
  <si>
    <t>50 testov</t>
  </si>
  <si>
    <t>002536</t>
  </si>
  <si>
    <t>Testna tekočina ( normal)</t>
  </si>
  <si>
    <t>1x2,5ml</t>
  </si>
  <si>
    <t>002584</t>
  </si>
  <si>
    <t>Testna tekočina (high)</t>
  </si>
  <si>
    <t>002585</t>
  </si>
  <si>
    <t>Testna tekočina (low)</t>
  </si>
  <si>
    <t>003436</t>
  </si>
  <si>
    <t>STREP A CASSETTE FROM THROAT SWAB A20</t>
  </si>
  <si>
    <t>SKUPAJ SKLOP 18 laboratorijski material vezan na aparat CONTOUR XT</t>
  </si>
  <si>
    <t>sklop 11</t>
  </si>
  <si>
    <t>SKLOP: 11 laboratorijski material vezan na aparat CA 600 SYSMEX</t>
  </si>
  <si>
    <t>000139</t>
  </si>
  <si>
    <t>CA CLEAN I 50ml</t>
  </si>
  <si>
    <t>50 ml</t>
  </si>
  <si>
    <t>000369</t>
  </si>
  <si>
    <t>KONTROL PLASMA N 10x1ml</t>
  </si>
  <si>
    <t>10x1 ml</t>
  </si>
  <si>
    <t>000370</t>
  </si>
  <si>
    <t>KONTROL PLASMA P 10x1ml</t>
  </si>
  <si>
    <t>000437</t>
  </si>
  <si>
    <t>THROMBOREL S 10X4ML OHUP29</t>
  </si>
  <si>
    <t>000439</t>
  </si>
  <si>
    <t>THROMBOREL S 10x4ml 400T</t>
  </si>
  <si>
    <t>10x4ml</t>
  </si>
  <si>
    <t>000505</t>
  </si>
  <si>
    <t>FIBRINOGEN CAL 1-6 6x1ml OQVK11 SIEM</t>
  </si>
  <si>
    <t>000780</t>
  </si>
  <si>
    <t>CALCIUM CHLORID 10X15ML ORHO 37</t>
  </si>
  <si>
    <t>000781</t>
  </si>
  <si>
    <t>PATHROMTIN SL. 10X5ML OQGS 29</t>
  </si>
  <si>
    <t>000825</t>
  </si>
  <si>
    <t>PT MULTI CAL 1-6 6x1ml</t>
  </si>
  <si>
    <t>6x 1ml</t>
  </si>
  <si>
    <t>000884</t>
  </si>
  <si>
    <t>REACTION TUBE SYSMEX</t>
  </si>
  <si>
    <t>3x1000 kos</t>
  </si>
  <si>
    <t>001278</t>
  </si>
  <si>
    <t>THERMOPAPIER CA-500 10rol</t>
  </si>
  <si>
    <t>5 rol</t>
  </si>
  <si>
    <t>001360</t>
  </si>
  <si>
    <t>TERRALIN 2L</t>
  </si>
  <si>
    <t>L</t>
  </si>
  <si>
    <t>2 L</t>
  </si>
  <si>
    <t>001490</t>
  </si>
  <si>
    <t>001491</t>
  </si>
  <si>
    <t>PUSH VIAL PV-10 A10</t>
  </si>
  <si>
    <t>10 kos</t>
  </si>
  <si>
    <t>001548</t>
  </si>
  <si>
    <t>SAMPLE CUPS 1,5ml A1000</t>
  </si>
  <si>
    <t>1000 kosov</t>
  </si>
  <si>
    <t>001640</t>
  </si>
  <si>
    <t>MULTIFIBREN U 10x2ml 200 OWZG19 SIEM</t>
  </si>
  <si>
    <t>003438</t>
  </si>
  <si>
    <t>CA CLEAN II 45ml</t>
  </si>
  <si>
    <t>45 ml</t>
  </si>
  <si>
    <t>003464</t>
  </si>
  <si>
    <t>CA CLEAN II 1X45ML</t>
  </si>
  <si>
    <t>003545</t>
  </si>
  <si>
    <t>LYPHO IMUNA 1 12X5ML</t>
  </si>
  <si>
    <t>003546</t>
  </si>
  <si>
    <t>LYPHO IMUNA 2 12X5ML</t>
  </si>
  <si>
    <t>SKUPAJ SKLOP 11 laboratorijski material vezan na aparat CA 600 SYSMEX</t>
  </si>
  <si>
    <t>SKLOP: 12 laboratorijski material vezan na aparat CLINITEK ADVANTUS</t>
  </si>
  <si>
    <t>000083</t>
  </si>
  <si>
    <t>MULTISTIX 10SG A100</t>
  </si>
  <si>
    <t>000141</t>
  </si>
  <si>
    <t>Normalni in visoki nivo kontrole,   tekoča, pripravljena za uporabo, z   možnostjo kapljanja, podane   vrednosti za uporabo na aparatih   Clinitek Advantus in Status + in    (enakovredno Quantimetrix )</t>
  </si>
  <si>
    <t>000332</t>
  </si>
  <si>
    <t>CHEK-STIX COMBO 704371</t>
  </si>
  <si>
    <t>001923</t>
  </si>
  <si>
    <t>PRINTER PAPIR CLINITEK/DCA PAPER CLINITEK</t>
  </si>
  <si>
    <t>002410</t>
  </si>
  <si>
    <t>DCA/CLINI PAPIR A5</t>
  </si>
  <si>
    <t>003674</t>
  </si>
  <si>
    <t>Urnal Control L1 ( kot RANDOX)</t>
  </si>
  <si>
    <t>SKUPAJ SKLOP 12 laboratorijski material vezan na aparat CLINITEK ADVANTUS</t>
  </si>
  <si>
    <t>Epruveta Eppendorf 1,5 ml PK =1000 kom</t>
  </si>
  <si>
    <t>Kozarci PVC, 500 ml PK=50 kom</t>
  </si>
  <si>
    <t>Kozarci PVC, 200mL, BELI  PK = 100 kom</t>
  </si>
  <si>
    <t>Zaščitna epruveta za biološke vzorce, volumen 50ml,O30x 115 mm,  plastična  z zamaškom na navoj PK= 50 kom</t>
  </si>
  <si>
    <t>Urised ploščica za mikroskopiranje, 10 merilnih mest  SC=50 kom</t>
  </si>
  <si>
    <t>Urised komplet za stand. urinskega sedimenta, z rumenimi nastavki  SC = 500kom</t>
  </si>
  <si>
    <t>h pylori SC=30 testov</t>
  </si>
  <si>
    <t>HCG SC=40 testov</t>
  </si>
  <si>
    <t>okultna krvavitev SC=20 testov</t>
  </si>
  <si>
    <t>multi Bdpanel PK= 25 testov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</si>
</sst>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Protection="1"/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165" fontId="6" fillId="2" borderId="2" xfId="0" applyNumberFormat="1" applyFont="1" applyFill="1" applyBorder="1" applyAlignment="1" applyProtection="1">
      <alignment horizontal="right"/>
    </xf>
    <xf numFmtId="164" fontId="6" fillId="3" borderId="2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6" fillId="4" borderId="1" xfId="0" applyFont="1" applyFill="1" applyBorder="1" applyProtection="1"/>
    <xf numFmtId="49" fontId="6" fillId="4" borderId="1" xfId="0" applyNumberFormat="1" applyFont="1" applyFill="1" applyBorder="1" applyProtection="1"/>
    <xf numFmtId="49" fontId="6" fillId="4" borderId="1" xfId="0" applyNumberFormat="1" applyFont="1" applyFill="1" applyBorder="1" applyAlignment="1" applyProtection="1">
      <alignment wrapText="1"/>
    </xf>
    <xf numFmtId="49" fontId="6" fillId="4" borderId="1" xfId="0" applyNumberFormat="1" applyFont="1" applyFill="1" applyBorder="1" applyAlignment="1" applyProtection="1">
      <alignment horizontal="center"/>
    </xf>
    <xf numFmtId="164" fontId="6" fillId="4" borderId="1" xfId="0" applyNumberFormat="1" applyFont="1" applyFill="1" applyBorder="1" applyAlignment="1" applyProtection="1">
      <alignment horizontal="right"/>
    </xf>
    <xf numFmtId="165" fontId="6" fillId="4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0" fontId="6" fillId="0" borderId="2" xfId="0" applyFont="1" applyBorder="1" applyProtection="1">
      <protection locked="0"/>
    </xf>
    <xf numFmtId="49" fontId="6" fillId="0" borderId="2" xfId="0" applyNumberFormat="1" applyFont="1" applyBorder="1" applyProtection="1">
      <protection locked="0"/>
    </xf>
    <xf numFmtId="49" fontId="6" fillId="0" borderId="2" xfId="0" applyNumberFormat="1" applyFont="1" applyBorder="1" applyAlignment="1" applyProtection="1">
      <alignment wrapText="1"/>
      <protection locked="0"/>
    </xf>
    <xf numFmtId="49" fontId="6" fillId="0" borderId="2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right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0" fontId="6" fillId="0" borderId="0" xfId="0" applyFont="1" applyBorder="1" applyProtection="1">
      <protection locked="0"/>
    </xf>
    <xf numFmtId="49" fontId="6" fillId="0" borderId="0" xfId="0" applyNumberFormat="1" applyFont="1" applyBorder="1" applyProtection="1">
      <protection locked="0"/>
    </xf>
    <xf numFmtId="49" fontId="6" fillId="0" borderId="0" xfId="0" applyNumberFormat="1" applyFont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Border="1" applyAlignment="1" applyProtection="1">
      <alignment horizontal="right"/>
      <protection locked="0"/>
    </xf>
    <xf numFmtId="165" fontId="6" fillId="0" borderId="0" xfId="0" applyNumberFormat="1" applyFont="1" applyBorder="1" applyAlignment="1" applyProtection="1">
      <alignment horizontal="right"/>
      <protection locked="0"/>
    </xf>
    <xf numFmtId="165" fontId="6" fillId="2" borderId="0" xfId="0" applyNumberFormat="1" applyFont="1" applyFill="1" applyBorder="1" applyAlignment="1" applyProtection="1">
      <alignment horizontal="right"/>
    </xf>
    <xf numFmtId="164" fontId="6" fillId="3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wrapText="1"/>
      <protection locked="0"/>
    </xf>
    <xf numFmtId="0" fontId="6" fillId="0" borderId="2" xfId="0" applyFont="1" applyBorder="1" applyAlignment="1" applyProtection="1">
      <alignment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165" fontId="6" fillId="0" borderId="2" xfId="0" applyNumberFormat="1" applyFont="1" applyBorder="1" applyAlignment="1" applyProtection="1">
      <alignment vertical="center"/>
      <protection locked="0"/>
    </xf>
    <xf numFmtId="164" fontId="6" fillId="0" borderId="2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6" fillId="4" borderId="1" xfId="0" applyFont="1" applyFill="1" applyBorder="1" applyAlignment="1" applyProtection="1">
      <alignment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/>
    </xf>
    <xf numFmtId="164" fontId="6" fillId="4" borderId="1" xfId="0" applyNumberFormat="1" applyFont="1" applyFill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horizontal="left" vertical="center"/>
    </xf>
    <xf numFmtId="165" fontId="6" fillId="4" borderId="1" xfId="0" applyNumberFormat="1" applyFont="1" applyFill="1" applyBorder="1" applyAlignment="1" applyProtection="1">
      <alignment vertical="center"/>
    </xf>
    <xf numFmtId="164" fontId="6" fillId="4" borderId="1" xfId="0" applyNumberFormat="1" applyFont="1" applyFill="1" applyBorder="1" applyAlignment="1" applyProtection="1">
      <alignment vertical="center"/>
    </xf>
    <xf numFmtId="0" fontId="0" fillId="0" borderId="0" xfId="0" applyProtection="1"/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4" borderId="1" xfId="0" applyFont="1" applyFill="1" applyBorder="1" applyAlignment="1" applyProtection="1">
      <alignment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/>
    </xf>
    <xf numFmtId="164" fontId="6" fillId="4" borderId="1" xfId="0" applyNumberFormat="1" applyFont="1" applyFill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horizontal="left" vertical="center"/>
    </xf>
    <xf numFmtId="165" fontId="6" fillId="4" borderId="1" xfId="0" applyNumberFormat="1" applyFont="1" applyFill="1" applyBorder="1" applyAlignment="1" applyProtection="1">
      <alignment vertical="center"/>
    </xf>
    <xf numFmtId="164" fontId="6" fillId="4" borderId="1" xfId="0" applyNumberFormat="1" applyFont="1" applyFill="1" applyBorder="1" applyAlignment="1" applyProtection="1">
      <alignment vertical="center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0" fontId="6" fillId="0" borderId="2" xfId="0" applyFont="1" applyBorder="1" applyAlignment="1" applyProtection="1">
      <alignment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165" fontId="6" fillId="0" borderId="2" xfId="0" applyNumberFormat="1" applyFont="1" applyBorder="1" applyAlignment="1" applyProtection="1">
      <alignment vertical="center"/>
      <protection locked="0"/>
    </xf>
    <xf numFmtId="164" fontId="6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/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4" borderId="1" xfId="0" applyFont="1" applyFill="1" applyBorder="1" applyAlignment="1" applyProtection="1">
      <alignment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/>
    </xf>
    <xf numFmtId="164" fontId="6" fillId="4" borderId="1" xfId="0" applyNumberFormat="1" applyFont="1" applyFill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horizontal="left" vertical="center"/>
    </xf>
    <xf numFmtId="165" fontId="6" fillId="4" borderId="1" xfId="0" applyNumberFormat="1" applyFont="1" applyFill="1" applyBorder="1" applyAlignment="1" applyProtection="1">
      <alignment vertical="center"/>
    </xf>
    <xf numFmtId="164" fontId="6" fillId="4" borderId="1" xfId="0" applyNumberFormat="1" applyFont="1" applyFill="1" applyBorder="1" applyAlignment="1" applyProtection="1">
      <alignment vertical="center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0" fontId="6" fillId="0" borderId="2" xfId="0" applyFont="1" applyBorder="1" applyAlignment="1" applyProtection="1">
      <alignment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165" fontId="6" fillId="0" borderId="2" xfId="0" applyNumberFormat="1" applyFont="1" applyBorder="1" applyAlignment="1" applyProtection="1">
      <alignment vertical="center"/>
      <protection locked="0"/>
    </xf>
    <xf numFmtId="164" fontId="6" fillId="0" borderId="2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opLeftCell="D1" workbookViewId="0">
      <selection activeCell="P7" sqref="P7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24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>M7+(M7*N7%)</f>
        <v>0</v>
      </c>
      <c r="P7" s="8">
        <f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>M8+(M8*N8%)</f>
        <v>0</v>
      </c>
      <c r="P8" s="8">
        <f>G8*O8</f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25</v>
      </c>
      <c r="C9" s="21"/>
      <c r="D9" s="22" t="s">
        <v>26</v>
      </c>
      <c r="E9" s="20" t="s">
        <v>18</v>
      </c>
      <c r="F9" s="20"/>
      <c r="G9" s="20">
        <v>7</v>
      </c>
      <c r="H9" s="23"/>
      <c r="I9" s="23"/>
      <c r="J9" s="21"/>
      <c r="K9" s="21"/>
      <c r="L9" s="24"/>
      <c r="M9" s="25"/>
      <c r="N9" s="24"/>
      <c r="O9" s="7">
        <f>M9+(M9*N9%)</f>
        <v>0</v>
      </c>
      <c r="P9" s="8">
        <f>G9*O9</f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26.25" x14ac:dyDescent="0.25">
      <c r="A10" s="11"/>
      <c r="B10" s="12"/>
      <c r="C10" s="12"/>
      <c r="D10" s="13" t="s">
        <v>27</v>
      </c>
      <c r="E10" s="11"/>
      <c r="F10" s="11"/>
      <c r="G10" s="11"/>
      <c r="H10" s="14"/>
      <c r="I10" s="14"/>
      <c r="J10" s="12"/>
      <c r="K10" s="12"/>
      <c r="L10" s="15"/>
      <c r="M10" s="16"/>
      <c r="N10" s="15"/>
      <c r="O10" s="16">
        <f>SUM(O7:O9)</f>
        <v>0</v>
      </c>
      <c r="P10" s="15">
        <f>SUM(P7:P9)</f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4"/>
      <c r="B11" s="17"/>
      <c r="C11" s="17"/>
      <c r="D11" s="17"/>
      <c r="E11" s="4"/>
      <c r="F11" s="4"/>
      <c r="G11" s="4"/>
      <c r="H11" s="17"/>
      <c r="I11" s="17"/>
      <c r="J11" s="17"/>
      <c r="K11" s="17"/>
      <c r="L11" s="18"/>
      <c r="M11" s="19"/>
      <c r="N11" s="18"/>
      <c r="O11" s="19"/>
      <c r="P11" s="18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4"/>
      <c r="B12" s="17"/>
      <c r="C12" s="17"/>
      <c r="D12" s="17"/>
      <c r="E12" s="4"/>
      <c r="F12" s="4"/>
      <c r="G12" s="4"/>
      <c r="H12" s="17"/>
      <c r="I12" s="17"/>
      <c r="J12" s="17"/>
      <c r="K12" s="17"/>
      <c r="L12" s="18"/>
      <c r="M12" s="19"/>
      <c r="N12" s="18"/>
      <c r="O12" s="19"/>
      <c r="P12" s="18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4"/>
      <c r="B13" s="17"/>
      <c r="C13" s="17"/>
      <c r="D13" s="17"/>
      <c r="E13" s="4"/>
      <c r="F13" s="4"/>
      <c r="G13" s="4"/>
      <c r="H13" s="17"/>
      <c r="I13" s="17"/>
      <c r="J13" s="17"/>
      <c r="K13" s="17"/>
      <c r="L13" s="18"/>
      <c r="M13" s="19"/>
      <c r="N13" s="18"/>
      <c r="O13" s="19"/>
      <c r="P13" s="18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B16" s="1"/>
      <c r="C16" s="1"/>
      <c r="D16" s="1"/>
      <c r="H16" s="1"/>
      <c r="I16" s="1"/>
      <c r="J16" s="1"/>
      <c r="K16" s="1"/>
      <c r="L16" s="2"/>
      <c r="M16" s="3"/>
      <c r="N16" s="2"/>
      <c r="O16" s="3"/>
      <c r="P16" s="2"/>
    </row>
    <row r="17" spans="2:16" x14ac:dyDescent="0.25">
      <c r="B17" s="1"/>
      <c r="C17" s="1"/>
      <c r="D17" s="1"/>
      <c r="H17" s="1"/>
      <c r="I17" s="1"/>
      <c r="J17" s="1"/>
      <c r="K17" s="1"/>
      <c r="L17" s="2"/>
      <c r="M17" s="3"/>
      <c r="N17" s="2"/>
      <c r="O17" s="3"/>
      <c r="P17" s="2"/>
    </row>
    <row r="18" spans="2:16" x14ac:dyDescent="0.25">
      <c r="B18" s="1"/>
      <c r="C18" s="1"/>
      <c r="D18" s="1"/>
      <c r="H18" s="1"/>
      <c r="I18" s="1"/>
      <c r="J18" s="1"/>
      <c r="K18" s="1"/>
      <c r="L18" s="2"/>
      <c r="M18" s="3"/>
      <c r="N18" s="2"/>
      <c r="O18" s="3"/>
      <c r="P18" s="2"/>
    </row>
    <row r="19" spans="2:1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2:1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opLeftCell="D1" workbookViewId="0">
      <selection activeCell="P12" sqref="P12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29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30</v>
      </c>
      <c r="C7" s="21"/>
      <c r="D7" s="22" t="s">
        <v>31</v>
      </c>
      <c r="E7" s="20" t="s">
        <v>23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19" si="0">M7+(M7*N7%)</f>
        <v>0</v>
      </c>
      <c r="P7" s="8">
        <f t="shared" ref="P7:P19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/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32</v>
      </c>
      <c r="C10" s="21"/>
      <c r="D10" s="22" t="s">
        <v>33</v>
      </c>
      <c r="E10" s="20" t="s">
        <v>23</v>
      </c>
      <c r="F10" s="20"/>
      <c r="G10" s="20">
        <v>4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/>
      <c r="B11" s="21"/>
      <c r="C11" s="21"/>
      <c r="D11" s="22"/>
      <c r="E11" s="20"/>
      <c r="F11" s="20"/>
      <c r="G11" s="20"/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34</v>
      </c>
      <c r="C12" s="21"/>
      <c r="D12" s="22" t="s">
        <v>35</v>
      </c>
      <c r="E12" s="20" t="s">
        <v>22</v>
      </c>
      <c r="F12" s="20"/>
      <c r="G12" s="20">
        <v>1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36</v>
      </c>
      <c r="C13" s="21"/>
      <c r="D13" s="22" t="s">
        <v>37</v>
      </c>
      <c r="E13" s="20" t="s">
        <v>23</v>
      </c>
      <c r="F13" s="20"/>
      <c r="G13" s="20">
        <v>1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38</v>
      </c>
      <c r="C15" s="21"/>
      <c r="D15" s="22" t="s">
        <v>39</v>
      </c>
      <c r="E15" s="20" t="s">
        <v>22</v>
      </c>
      <c r="F15" s="20"/>
      <c r="G15" s="20">
        <v>5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/>
      <c r="B16" s="21"/>
      <c r="C16" s="21"/>
      <c r="D16" s="22"/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 t="s">
        <v>40</v>
      </c>
      <c r="C17" s="21"/>
      <c r="D17" s="22" t="s">
        <v>41</v>
      </c>
      <c r="E17" s="20" t="s">
        <v>23</v>
      </c>
      <c r="F17" s="20"/>
      <c r="G17" s="20">
        <v>1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>
        <v>12</v>
      </c>
      <c r="B18" s="21" t="s">
        <v>42</v>
      </c>
      <c r="C18" s="21"/>
      <c r="D18" s="22" t="s">
        <v>43</v>
      </c>
      <c r="E18" s="20" t="s">
        <v>23</v>
      </c>
      <c r="F18" s="20"/>
      <c r="G18" s="20">
        <v>1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44</v>
      </c>
      <c r="C19" s="21"/>
      <c r="D19" s="22" t="s">
        <v>45</v>
      </c>
      <c r="E19" s="20" t="s">
        <v>23</v>
      </c>
      <c r="F19" s="20"/>
      <c r="G19" s="20">
        <v>1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ht="26.25" x14ac:dyDescent="0.25">
      <c r="A20" s="11"/>
      <c r="B20" s="12"/>
      <c r="C20" s="12"/>
      <c r="D20" s="13" t="s">
        <v>46</v>
      </c>
      <c r="E20" s="11"/>
      <c r="F20" s="11"/>
      <c r="G20" s="11"/>
      <c r="H20" s="14"/>
      <c r="I20" s="14"/>
      <c r="J20" s="12"/>
      <c r="K20" s="12"/>
      <c r="L20" s="15"/>
      <c r="M20" s="16"/>
      <c r="N20" s="15"/>
      <c r="O20" s="16">
        <f>SUM(O7:O19)</f>
        <v>0</v>
      </c>
      <c r="P20" s="15">
        <f>SUM(P7:P19)</f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4"/>
      <c r="B22" s="17"/>
      <c r="C22" s="17"/>
      <c r="D22" s="17"/>
      <c r="E22" s="4"/>
      <c r="F22" s="4"/>
      <c r="G22" s="4"/>
      <c r="H22" s="17"/>
      <c r="I22" s="17"/>
      <c r="J22" s="17"/>
      <c r="K22" s="17"/>
      <c r="L22" s="18"/>
      <c r="M22" s="19"/>
      <c r="N22" s="18"/>
      <c r="O22" s="19"/>
      <c r="P22" s="18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4"/>
      <c r="B23" s="17"/>
      <c r="C23" s="17"/>
      <c r="D23" s="17"/>
      <c r="E23" s="4"/>
      <c r="F23" s="4"/>
      <c r="G23" s="4"/>
      <c r="H23" s="17"/>
      <c r="I23" s="17"/>
      <c r="J23" s="17"/>
      <c r="K23" s="17"/>
      <c r="L23" s="18"/>
      <c r="M23" s="19"/>
      <c r="N23" s="18"/>
      <c r="O23" s="19"/>
      <c r="P23" s="18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4"/>
      <c r="B24" s="17"/>
      <c r="C24" s="17"/>
      <c r="D24" s="17"/>
      <c r="E24" s="4"/>
      <c r="F24" s="4"/>
      <c r="G24" s="4"/>
      <c r="H24" s="17"/>
      <c r="I24" s="17"/>
      <c r="J24" s="17"/>
      <c r="K24" s="17"/>
      <c r="L24" s="18"/>
      <c r="M24" s="19"/>
      <c r="N24" s="18"/>
      <c r="O24" s="19"/>
      <c r="P24" s="18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4"/>
      <c r="B25" s="17"/>
      <c r="C25" s="17"/>
      <c r="D25" s="17"/>
      <c r="E25" s="4"/>
      <c r="F25" s="4"/>
      <c r="G25" s="4"/>
      <c r="H25" s="17"/>
      <c r="I25" s="17"/>
      <c r="J25" s="17"/>
      <c r="K25" s="17"/>
      <c r="L25" s="18"/>
      <c r="M25" s="19"/>
      <c r="N25" s="18"/>
      <c r="O25" s="19"/>
      <c r="P25" s="18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  <row r="27" spans="1:26" x14ac:dyDescent="0.25">
      <c r="B27" s="1"/>
      <c r="C27" s="1"/>
      <c r="D27" s="1"/>
      <c r="H27" s="1"/>
      <c r="I27" s="1"/>
      <c r="J27" s="1"/>
      <c r="K27" s="1"/>
      <c r="L27" s="2"/>
      <c r="M27" s="3"/>
      <c r="N27" s="2"/>
      <c r="O27" s="3"/>
      <c r="P27" s="2"/>
    </row>
    <row r="28" spans="1:26" x14ac:dyDescent="0.25">
      <c r="B28" s="1"/>
      <c r="C28" s="1"/>
      <c r="D28" s="1"/>
      <c r="H28" s="1"/>
      <c r="I28" s="1"/>
      <c r="J28" s="1"/>
      <c r="K28" s="1"/>
      <c r="L28" s="2"/>
      <c r="M28" s="3"/>
      <c r="N28" s="2"/>
      <c r="O28" s="3"/>
      <c r="P28" s="2"/>
    </row>
    <row r="29" spans="1:26" x14ac:dyDescent="0.25">
      <c r="B29" s="1"/>
      <c r="C29" s="1"/>
      <c r="D29" s="1"/>
      <c r="H29" s="1"/>
      <c r="I29" s="1"/>
      <c r="J29" s="1"/>
      <c r="K29" s="1"/>
      <c r="L29" s="2"/>
      <c r="M29" s="3"/>
      <c r="N29" s="2"/>
      <c r="O29" s="3"/>
      <c r="P29" s="2"/>
    </row>
    <row r="30" spans="1:26" x14ac:dyDescent="0.25">
      <c r="B30" s="1"/>
      <c r="C30" s="1"/>
      <c r="D30" s="1"/>
      <c r="H30" s="1"/>
      <c r="I30" s="1"/>
      <c r="J30" s="1"/>
      <c r="K30" s="1"/>
      <c r="L30" s="2"/>
      <c r="M30" s="3"/>
      <c r="N30" s="2"/>
      <c r="O30" s="3"/>
      <c r="P3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opLeftCell="D1" workbookViewId="0">
      <selection activeCell="P9" sqref="P9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47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12" si="0">M7+(M7*N7%)</f>
        <v>0</v>
      </c>
      <c r="P7" s="8">
        <f t="shared" ref="P7:P12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/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48</v>
      </c>
      <c r="C10" s="21"/>
      <c r="D10" s="22" t="s">
        <v>49</v>
      </c>
      <c r="E10" s="20" t="s">
        <v>18</v>
      </c>
      <c r="F10" s="20">
        <v>63</v>
      </c>
      <c r="G10" s="20">
        <v>63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50</v>
      </c>
      <c r="C11" s="21"/>
      <c r="D11" s="22" t="s">
        <v>51</v>
      </c>
      <c r="E11" s="20" t="s">
        <v>18</v>
      </c>
      <c r="F11" s="20">
        <v>110</v>
      </c>
      <c r="G11" s="20">
        <v>110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26.25" x14ac:dyDescent="0.25">
      <c r="A13" s="11"/>
      <c r="B13" s="12"/>
      <c r="C13" s="12"/>
      <c r="D13" s="13" t="s">
        <v>52</v>
      </c>
      <c r="E13" s="11"/>
      <c r="F13" s="11"/>
      <c r="G13" s="11"/>
      <c r="H13" s="14"/>
      <c r="I13" s="14"/>
      <c r="J13" s="12"/>
      <c r="K13" s="12"/>
      <c r="L13" s="15"/>
      <c r="M13" s="16"/>
      <c r="N13" s="15"/>
      <c r="O13" s="16">
        <f>SUM(O7:O12)</f>
        <v>0</v>
      </c>
      <c r="P13" s="15">
        <f>SUM(P7:P12)</f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17"/>
      <c r="C16" s="17"/>
      <c r="D16" s="17"/>
      <c r="E16" s="4"/>
      <c r="F16" s="4"/>
      <c r="G16" s="4"/>
      <c r="H16" s="17"/>
      <c r="I16" s="17"/>
      <c r="J16" s="17"/>
      <c r="K16" s="17"/>
      <c r="L16" s="18"/>
      <c r="M16" s="19"/>
      <c r="N16" s="18"/>
      <c r="O16" s="19"/>
      <c r="P16" s="18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1:2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  <row r="21" spans="1:26" x14ac:dyDescent="0.25">
      <c r="B21" s="1"/>
      <c r="C21" s="1"/>
      <c r="D21" s="1"/>
      <c r="H21" s="1"/>
      <c r="I21" s="1"/>
      <c r="J21" s="1"/>
      <c r="K21" s="1"/>
      <c r="L21" s="2"/>
      <c r="M21" s="3"/>
      <c r="N21" s="2"/>
      <c r="O21" s="3"/>
      <c r="P21" s="2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C4" workbookViewId="0">
      <selection activeCell="O12" sqref="O12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53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0" si="0">M7+(M7*N7%)</f>
        <v>0</v>
      </c>
      <c r="P7" s="8">
        <f t="shared" ref="P7:P30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ht="64.5" x14ac:dyDescent="0.25">
      <c r="A8" s="20">
        <v>2</v>
      </c>
      <c r="B8" s="21" t="s">
        <v>54</v>
      </c>
      <c r="C8" s="21"/>
      <c r="D8" s="22" t="s">
        <v>151</v>
      </c>
      <c r="E8" s="20" t="s">
        <v>28</v>
      </c>
      <c r="F8" s="20"/>
      <c r="G8" s="20">
        <v>5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26.25" x14ac:dyDescent="0.25">
      <c r="A9" s="20">
        <v>3</v>
      </c>
      <c r="B9" s="21" t="s">
        <v>55</v>
      </c>
      <c r="C9" s="21"/>
      <c r="D9" s="22" t="s">
        <v>152</v>
      </c>
      <c r="E9" s="20" t="s">
        <v>18</v>
      </c>
      <c r="F9" s="20"/>
      <c r="G9" s="20">
        <v>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/>
      <c r="B10" s="21"/>
      <c r="C10" s="21"/>
      <c r="D10" s="22"/>
      <c r="E10" s="20"/>
      <c r="F10" s="20"/>
      <c r="G10" s="20"/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39" x14ac:dyDescent="0.25">
      <c r="A11" s="20">
        <v>5</v>
      </c>
      <c r="B11" s="21" t="s">
        <v>56</v>
      </c>
      <c r="C11" s="21"/>
      <c r="D11" s="22" t="s">
        <v>153</v>
      </c>
      <c r="E11" s="20" t="s">
        <v>18</v>
      </c>
      <c r="F11" s="20"/>
      <c r="G11" s="20">
        <v>37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 t="s">
        <v>157</v>
      </c>
      <c r="C12" s="21"/>
      <c r="D12" s="22" t="s">
        <v>157</v>
      </c>
      <c r="E12" s="20"/>
      <c r="F12" s="20"/>
      <c r="G12" s="20" t="s">
        <v>157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 t="e">
        <f t="shared" si="1"/>
        <v>#VALUE!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26.25" x14ac:dyDescent="0.25">
      <c r="A13" s="20"/>
      <c r="B13" s="21" t="s">
        <v>169</v>
      </c>
      <c r="C13" s="21"/>
      <c r="D13" s="22" t="s">
        <v>185</v>
      </c>
      <c r="E13" s="20" t="s">
        <v>21</v>
      </c>
      <c r="F13" s="20"/>
      <c r="G13" s="20">
        <v>4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/>
      <c r="B15" s="21"/>
      <c r="C15" s="21"/>
      <c r="D15" s="22"/>
      <c r="E15" s="20"/>
      <c r="F15" s="20"/>
      <c r="G15" s="20"/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/>
      <c r="B16" s="21"/>
      <c r="C16" s="21"/>
      <c r="D16" s="22" t="s">
        <v>303</v>
      </c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/>
      <c r="B17" s="21"/>
      <c r="C17" s="21"/>
      <c r="D17" s="22" t="s">
        <v>304</v>
      </c>
      <c r="E17" s="20"/>
      <c r="F17" s="20"/>
      <c r="G17" s="20"/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/>
      <c r="B18" s="21"/>
      <c r="C18" s="21"/>
      <c r="D18" s="22" t="s">
        <v>305</v>
      </c>
      <c r="E18" s="20"/>
      <c r="F18" s="20"/>
      <c r="G18" s="20"/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/>
      <c r="B19" s="21"/>
      <c r="C19" s="21"/>
      <c r="D19" s="22" t="s">
        <v>306</v>
      </c>
      <c r="E19" s="20"/>
      <c r="F19" s="20"/>
      <c r="G19" s="20"/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/>
      <c r="B20" s="21"/>
      <c r="C20" s="21"/>
      <c r="D20" s="22"/>
      <c r="E20" s="20"/>
      <c r="F20" s="20"/>
      <c r="G20" s="20"/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/>
      <c r="B21" s="21"/>
      <c r="C21" s="21"/>
      <c r="D21" s="22"/>
      <c r="E21" s="20"/>
      <c r="F21" s="20"/>
      <c r="G21" s="20"/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/>
      <c r="B22" s="21"/>
      <c r="C22" s="21"/>
      <c r="D22" s="22"/>
      <c r="E22" s="20"/>
      <c r="F22" s="20"/>
      <c r="G22" s="20"/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/>
      <c r="B23" s="21"/>
      <c r="C23" s="21"/>
      <c r="D23" s="22"/>
      <c r="E23" s="20"/>
      <c r="F23" s="20"/>
      <c r="G23" s="20"/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/>
      <c r="B24" s="21"/>
      <c r="C24" s="21"/>
      <c r="D24" s="22"/>
      <c r="E24" s="20"/>
      <c r="F24" s="20"/>
      <c r="G24" s="20"/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/>
      <c r="B25" s="21"/>
      <c r="C25" s="21"/>
      <c r="D25" s="22"/>
      <c r="E25" s="20"/>
      <c r="F25" s="20"/>
      <c r="G25" s="20"/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/>
      <c r="B26" s="21"/>
      <c r="C26" s="21"/>
      <c r="D26" s="22"/>
      <c r="E26" s="20"/>
      <c r="F26" s="20"/>
      <c r="G26" s="20"/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x14ac:dyDescent="0.25">
      <c r="A27" s="20"/>
      <c r="B27" s="21"/>
      <c r="C27" s="21"/>
      <c r="D27" s="22"/>
      <c r="E27" s="20"/>
      <c r="F27" s="20"/>
      <c r="G27" s="20"/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ht="64.5" x14ac:dyDescent="0.25">
      <c r="A28" s="20">
        <v>22</v>
      </c>
      <c r="B28" s="21" t="s">
        <v>57</v>
      </c>
      <c r="C28" s="21"/>
      <c r="D28" s="22" t="s">
        <v>154</v>
      </c>
      <c r="E28" s="20" t="s">
        <v>18</v>
      </c>
      <c r="F28" s="20"/>
      <c r="G28" s="20">
        <v>107</v>
      </c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/>
      <c r="B29" s="21"/>
      <c r="C29" s="21"/>
      <c r="D29" s="22"/>
      <c r="E29" s="20"/>
      <c r="F29" s="20"/>
      <c r="G29" s="20"/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ht="26.25" x14ac:dyDescent="0.25">
      <c r="A30" s="20">
        <v>24</v>
      </c>
      <c r="B30" s="21" t="s">
        <v>58</v>
      </c>
      <c r="C30" s="21"/>
      <c r="D30" s="22" t="s">
        <v>155</v>
      </c>
      <c r="E30" s="20" t="s">
        <v>18</v>
      </c>
      <c r="F30" s="20"/>
      <c r="G30" s="20">
        <v>48</v>
      </c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11"/>
      <c r="B31" s="12"/>
      <c r="C31" s="12"/>
      <c r="D31" s="13" t="s">
        <v>59</v>
      </c>
      <c r="E31" s="11"/>
      <c r="F31" s="11"/>
      <c r="G31" s="11"/>
      <c r="H31" s="14"/>
      <c r="I31" s="14"/>
      <c r="J31" s="12"/>
      <c r="K31" s="12"/>
      <c r="L31" s="15"/>
      <c r="M31" s="16"/>
      <c r="N31" s="15"/>
      <c r="O31" s="16">
        <f>SUM(O7:O30)</f>
        <v>0</v>
      </c>
      <c r="P31" s="15" t="e">
        <f>SUM(P7:P30)</f>
        <v>#VALUE!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4"/>
      <c r="B32" s="17"/>
      <c r="C32" s="17"/>
      <c r="D32" s="17"/>
      <c r="E32" s="4"/>
      <c r="F32" s="4"/>
      <c r="G32" s="4"/>
      <c r="H32" s="17"/>
      <c r="I32" s="17"/>
      <c r="J32" s="17"/>
      <c r="K32" s="17"/>
      <c r="L32" s="18"/>
      <c r="M32" s="19"/>
      <c r="N32" s="18"/>
      <c r="O32" s="19"/>
      <c r="P32" s="18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4"/>
      <c r="B33" s="17"/>
      <c r="C33" s="17"/>
      <c r="D33" s="17"/>
      <c r="E33" s="4"/>
      <c r="F33" s="4"/>
      <c r="G33" s="4"/>
      <c r="H33" s="17"/>
      <c r="I33" s="17"/>
      <c r="J33" s="17"/>
      <c r="K33" s="17"/>
      <c r="L33" s="18"/>
      <c r="M33" s="19"/>
      <c r="N33" s="18"/>
      <c r="O33" s="19"/>
      <c r="P33" s="18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4"/>
      <c r="B34" s="17"/>
      <c r="C34" s="17"/>
      <c r="D34" s="17"/>
      <c r="E34" s="4"/>
      <c r="F34" s="4"/>
      <c r="G34" s="4"/>
      <c r="H34" s="17"/>
      <c r="I34" s="17"/>
      <c r="J34" s="17"/>
      <c r="K34" s="17"/>
      <c r="L34" s="18"/>
      <c r="M34" s="19"/>
      <c r="N34" s="18"/>
      <c r="O34" s="19"/>
      <c r="P34" s="18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4"/>
      <c r="B35" s="17"/>
      <c r="C35" s="17"/>
      <c r="D35" s="17"/>
      <c r="E35" s="4"/>
      <c r="F35" s="4"/>
      <c r="G35" s="4"/>
      <c r="H35" s="17"/>
      <c r="I35" s="17"/>
      <c r="J35" s="17"/>
      <c r="K35" s="17"/>
      <c r="L35" s="18"/>
      <c r="M35" s="19"/>
      <c r="N35" s="18"/>
      <c r="O35" s="19"/>
      <c r="P35" s="18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4"/>
      <c r="B36" s="17"/>
      <c r="C36" s="17"/>
      <c r="D36" s="17"/>
      <c r="E36" s="4"/>
      <c r="F36" s="4"/>
      <c r="G36" s="4"/>
      <c r="H36" s="17"/>
      <c r="I36" s="17"/>
      <c r="J36" s="17"/>
      <c r="K36" s="17"/>
      <c r="L36" s="18"/>
      <c r="M36" s="19"/>
      <c r="N36" s="18"/>
      <c r="O36" s="19"/>
      <c r="P36" s="18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B37" s="1"/>
      <c r="C37" s="1"/>
      <c r="D37" s="1"/>
      <c r="H37" s="1"/>
      <c r="I37" s="1"/>
      <c r="J37" s="1"/>
      <c r="K37" s="1"/>
      <c r="L37" s="2"/>
      <c r="M37" s="3"/>
      <c r="N37" s="2"/>
      <c r="O37" s="3"/>
      <c r="P37" s="2"/>
    </row>
    <row r="38" spans="1:26" x14ac:dyDescent="0.25">
      <c r="B38" s="1"/>
      <c r="C38" s="1"/>
      <c r="D38" s="1"/>
      <c r="H38" s="1"/>
      <c r="I38" s="1"/>
      <c r="J38" s="1"/>
      <c r="K38" s="1"/>
      <c r="L38" s="2"/>
      <c r="M38" s="3"/>
      <c r="N38" s="2"/>
      <c r="O38" s="3"/>
      <c r="P38" s="2"/>
    </row>
    <row r="39" spans="1:26" x14ac:dyDescent="0.25">
      <c r="B39" s="1"/>
      <c r="C39" s="1"/>
      <c r="D39" s="1"/>
      <c r="H39" s="1"/>
      <c r="I39" s="1"/>
      <c r="J39" s="1"/>
      <c r="K39" s="1"/>
      <c r="L39" s="2"/>
      <c r="M39" s="3"/>
      <c r="N39" s="2"/>
      <c r="O39" s="3"/>
      <c r="P39" s="2"/>
    </row>
    <row r="40" spans="1:26" x14ac:dyDescent="0.25">
      <c r="B40" s="1"/>
      <c r="C40" s="1"/>
      <c r="D40" s="1"/>
      <c r="H40" s="1"/>
      <c r="I40" s="1"/>
      <c r="J40" s="1"/>
      <c r="K40" s="1"/>
      <c r="L40" s="2"/>
      <c r="M40" s="3"/>
      <c r="N40" s="2"/>
      <c r="O40" s="3"/>
      <c r="P40" s="2"/>
    </row>
    <row r="41" spans="1:26" x14ac:dyDescent="0.25">
      <c r="B41" s="1"/>
      <c r="C41" s="1"/>
      <c r="D41" s="1"/>
      <c r="H41" s="1"/>
      <c r="I41" s="1"/>
      <c r="J41" s="1"/>
      <c r="K41" s="1"/>
      <c r="L41" s="2"/>
      <c r="M41" s="3"/>
      <c r="N41" s="2"/>
      <c r="O41" s="3"/>
      <c r="P41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topLeftCell="C4" workbookViewId="0">
      <selection activeCell="O14" sqref="O14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60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9" si="0">M7+(M7*N7%)</f>
        <v>0</v>
      </c>
      <c r="P7" s="8">
        <f t="shared" ref="P7:P39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1</v>
      </c>
      <c r="B8" s="21" t="s">
        <v>61</v>
      </c>
      <c r="C8" s="21"/>
      <c r="D8" s="22" t="s">
        <v>162</v>
      </c>
      <c r="E8" s="20" t="s">
        <v>19</v>
      </c>
      <c r="F8" s="20"/>
      <c r="G8" s="20">
        <v>21700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2</v>
      </c>
      <c r="B9" s="21" t="s">
        <v>157</v>
      </c>
      <c r="C9" s="21"/>
      <c r="D9" s="22"/>
      <c r="E9" s="20"/>
      <c r="F9" s="20"/>
      <c r="G9" s="20" t="s">
        <v>157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 t="e">
        <f t="shared" si="1"/>
        <v>#VALUE!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3</v>
      </c>
      <c r="B10" s="21"/>
      <c r="C10" s="21"/>
      <c r="D10" s="22" t="s">
        <v>120</v>
      </c>
      <c r="E10" s="20" t="s">
        <v>118</v>
      </c>
      <c r="F10" s="20"/>
      <c r="G10" s="20">
        <v>100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4</v>
      </c>
      <c r="B11" s="21" t="s">
        <v>62</v>
      </c>
      <c r="C11" s="21"/>
      <c r="D11" s="22" t="s">
        <v>113</v>
      </c>
      <c r="E11" s="20" t="s">
        <v>23</v>
      </c>
      <c r="F11" s="20"/>
      <c r="G11" s="20">
        <v>21000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26.25" x14ac:dyDescent="0.25">
      <c r="A12" s="20">
        <v>5</v>
      </c>
      <c r="B12" s="21" t="s">
        <v>63</v>
      </c>
      <c r="C12" s="21"/>
      <c r="D12" s="22" t="s">
        <v>114</v>
      </c>
      <c r="E12" s="20" t="s">
        <v>64</v>
      </c>
      <c r="F12" s="20"/>
      <c r="G12" s="20">
        <v>2200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6</v>
      </c>
      <c r="B13" s="21" t="s">
        <v>163</v>
      </c>
      <c r="C13" s="21"/>
      <c r="D13" s="22" t="s">
        <v>187</v>
      </c>
      <c r="E13" s="20" t="s">
        <v>118</v>
      </c>
      <c r="F13" s="20"/>
      <c r="G13" s="20">
        <v>150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>
        <v>7</v>
      </c>
      <c r="B14" s="21" t="s">
        <v>165</v>
      </c>
      <c r="C14" s="21"/>
      <c r="D14" s="22" t="s">
        <v>164</v>
      </c>
      <c r="E14" s="20" t="s">
        <v>23</v>
      </c>
      <c r="F14" s="20"/>
      <c r="G14" s="20">
        <v>100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8</v>
      </c>
      <c r="B15" s="21" t="s">
        <v>65</v>
      </c>
      <c r="C15" s="21"/>
      <c r="D15" s="22" t="s">
        <v>121</v>
      </c>
      <c r="E15" s="20" t="s">
        <v>23</v>
      </c>
      <c r="F15" s="20"/>
      <c r="G15" s="20">
        <v>14500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26.25" x14ac:dyDescent="0.25">
      <c r="A16" s="20">
        <v>9</v>
      </c>
      <c r="B16" s="21" t="s">
        <v>66</v>
      </c>
      <c r="C16" s="21"/>
      <c r="D16" s="22" t="s">
        <v>115</v>
      </c>
      <c r="E16" s="20" t="s">
        <v>23</v>
      </c>
      <c r="F16" s="20"/>
      <c r="G16" s="20">
        <v>850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10</v>
      </c>
      <c r="B17" s="21" t="s">
        <v>67</v>
      </c>
      <c r="C17" s="21"/>
      <c r="D17" s="22" t="s">
        <v>116</v>
      </c>
      <c r="E17" s="20" t="s">
        <v>23</v>
      </c>
      <c r="F17" s="20"/>
      <c r="G17" s="20">
        <v>150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ht="26.25" x14ac:dyDescent="0.25">
      <c r="A18" s="20">
        <v>11</v>
      </c>
      <c r="B18" s="21" t="s">
        <v>68</v>
      </c>
      <c r="C18" s="21"/>
      <c r="D18" s="22" t="s">
        <v>122</v>
      </c>
      <c r="E18" s="20" t="s">
        <v>23</v>
      </c>
      <c r="F18" s="20"/>
      <c r="G18" s="20">
        <v>50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ht="26.25" x14ac:dyDescent="0.25">
      <c r="A19" s="20">
        <v>12</v>
      </c>
      <c r="B19" s="21" t="s">
        <v>69</v>
      </c>
      <c r="C19" s="21"/>
      <c r="D19" s="22" t="s">
        <v>123</v>
      </c>
      <c r="E19" s="20" t="s">
        <v>23</v>
      </c>
      <c r="F19" s="20"/>
      <c r="G19" s="20">
        <v>200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13</v>
      </c>
      <c r="B20" s="21"/>
      <c r="C20" s="21"/>
      <c r="D20" s="22" t="s">
        <v>124</v>
      </c>
      <c r="E20" s="20" t="s">
        <v>118</v>
      </c>
      <c r="F20" s="20"/>
      <c r="G20" s="20">
        <v>300</v>
      </c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>
        <v>14</v>
      </c>
      <c r="B21" s="21" t="s">
        <v>70</v>
      </c>
      <c r="C21" s="21"/>
      <c r="D21" s="22" t="s">
        <v>117</v>
      </c>
      <c r="E21" s="20" t="s">
        <v>23</v>
      </c>
      <c r="F21" s="20"/>
      <c r="G21" s="20">
        <v>11</v>
      </c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15</v>
      </c>
      <c r="B22" s="21" t="s">
        <v>166</v>
      </c>
      <c r="C22" s="21"/>
      <c r="D22" s="22" t="s">
        <v>167</v>
      </c>
      <c r="E22" s="20" t="s">
        <v>23</v>
      </c>
      <c r="F22" s="20"/>
      <c r="G22" s="20">
        <v>20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ht="26.25" x14ac:dyDescent="0.25">
      <c r="A23" s="20">
        <v>16</v>
      </c>
      <c r="B23" s="21" t="s">
        <v>71</v>
      </c>
      <c r="C23" s="21"/>
      <c r="D23" s="22" t="s">
        <v>119</v>
      </c>
      <c r="E23" s="20" t="s">
        <v>23</v>
      </c>
      <c r="F23" s="20"/>
      <c r="G23" s="20">
        <v>20</v>
      </c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17</v>
      </c>
      <c r="B24" s="21"/>
      <c r="C24" s="21"/>
      <c r="D24" s="22" t="s">
        <v>125</v>
      </c>
      <c r="E24" s="20" t="s">
        <v>118</v>
      </c>
      <c r="F24" s="20"/>
      <c r="G24" s="20">
        <v>200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18</v>
      </c>
      <c r="B25" s="21"/>
      <c r="C25" s="21"/>
      <c r="D25" s="22" t="s">
        <v>126</v>
      </c>
      <c r="E25" s="20" t="s">
        <v>118</v>
      </c>
      <c r="F25" s="20"/>
      <c r="G25" s="20">
        <v>300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>
        <v>19</v>
      </c>
      <c r="B26" s="21"/>
      <c r="C26" s="21"/>
      <c r="D26" s="22" t="s">
        <v>188</v>
      </c>
      <c r="E26" s="20" t="s">
        <v>118</v>
      </c>
      <c r="F26" s="20"/>
      <c r="G26" s="20">
        <v>100</v>
      </c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ht="39" x14ac:dyDescent="0.25">
      <c r="A27" s="20"/>
      <c r="B27" s="21"/>
      <c r="C27" s="21"/>
      <c r="D27" s="22" t="s">
        <v>127</v>
      </c>
      <c r="E27" s="20"/>
      <c r="F27" s="20"/>
      <c r="G27" s="20"/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x14ac:dyDescent="0.25">
      <c r="A28" s="20"/>
      <c r="B28" s="21"/>
      <c r="C28" s="21"/>
      <c r="D28" s="22"/>
      <c r="E28" s="20"/>
      <c r="F28" s="20"/>
      <c r="G28" s="20"/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/>
      <c r="B29" s="21"/>
      <c r="C29" s="21"/>
      <c r="D29" s="22"/>
      <c r="E29" s="20"/>
      <c r="F29" s="20"/>
      <c r="G29" s="20"/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x14ac:dyDescent="0.25">
      <c r="A30" s="20"/>
      <c r="B30" s="21"/>
      <c r="C30" s="21"/>
      <c r="D30" s="22"/>
      <c r="E30" s="20"/>
      <c r="F30" s="20"/>
      <c r="G30" s="20"/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20"/>
      <c r="B31" s="21"/>
      <c r="C31" s="21"/>
      <c r="D31" s="22"/>
      <c r="E31" s="20"/>
      <c r="F31" s="20"/>
      <c r="G31" s="20"/>
      <c r="H31" s="23"/>
      <c r="I31" s="23"/>
      <c r="J31" s="21"/>
      <c r="K31" s="21"/>
      <c r="L31" s="24"/>
      <c r="M31" s="25"/>
      <c r="N31" s="24"/>
      <c r="O31" s="7">
        <f t="shared" si="0"/>
        <v>0</v>
      </c>
      <c r="P31" s="8">
        <f t="shared" si="1"/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20"/>
      <c r="B32" s="21"/>
      <c r="C32" s="21"/>
      <c r="D32" s="22"/>
      <c r="E32" s="20"/>
      <c r="F32" s="20"/>
      <c r="G32" s="20"/>
      <c r="H32" s="23"/>
      <c r="I32" s="23"/>
      <c r="J32" s="21"/>
      <c r="K32" s="21"/>
      <c r="L32" s="24"/>
      <c r="M32" s="25"/>
      <c r="N32" s="24"/>
      <c r="O32" s="7">
        <f t="shared" si="0"/>
        <v>0</v>
      </c>
      <c r="P32" s="8">
        <f t="shared" si="1"/>
        <v>0</v>
      </c>
      <c r="Q32" s="9"/>
      <c r="R32" s="10"/>
      <c r="S32" s="9"/>
      <c r="T32" s="9"/>
      <c r="U32" s="9"/>
      <c r="V32" s="4"/>
      <c r="W32" s="4"/>
      <c r="X32" s="4"/>
      <c r="Y32" s="4"/>
      <c r="Z32" s="4"/>
    </row>
    <row r="33" spans="1:26" x14ac:dyDescent="0.25">
      <c r="A33" s="20"/>
      <c r="B33" s="21"/>
      <c r="C33" s="21"/>
      <c r="D33" s="22"/>
      <c r="E33" s="20"/>
      <c r="F33" s="20"/>
      <c r="G33" s="20"/>
      <c r="H33" s="23"/>
      <c r="I33" s="23"/>
      <c r="J33" s="21"/>
      <c r="K33" s="21"/>
      <c r="L33" s="24"/>
      <c r="M33" s="25"/>
      <c r="N33" s="24"/>
      <c r="O33" s="7">
        <f t="shared" si="0"/>
        <v>0</v>
      </c>
      <c r="P33" s="8">
        <f t="shared" si="1"/>
        <v>0</v>
      </c>
      <c r="Q33" s="9"/>
      <c r="R33" s="10"/>
      <c r="S33" s="9"/>
      <c r="T33" s="9"/>
      <c r="U33" s="9"/>
      <c r="V33" s="4"/>
      <c r="W33" s="4"/>
      <c r="X33" s="4"/>
      <c r="Y33" s="4"/>
      <c r="Z33" s="4"/>
    </row>
    <row r="34" spans="1:26" x14ac:dyDescent="0.25">
      <c r="A34" s="20"/>
      <c r="B34" s="21"/>
      <c r="C34" s="21"/>
      <c r="D34" s="22"/>
      <c r="E34" s="20"/>
      <c r="F34" s="20"/>
      <c r="G34" s="20"/>
      <c r="H34" s="23"/>
      <c r="I34" s="23"/>
      <c r="J34" s="21"/>
      <c r="K34" s="21"/>
      <c r="L34" s="24"/>
      <c r="M34" s="25"/>
      <c r="N34" s="24"/>
      <c r="O34" s="7">
        <f t="shared" si="0"/>
        <v>0</v>
      </c>
      <c r="P34" s="8">
        <f t="shared" si="1"/>
        <v>0</v>
      </c>
      <c r="Q34" s="9"/>
      <c r="R34" s="10"/>
      <c r="S34" s="9"/>
      <c r="T34" s="9"/>
      <c r="U34" s="9"/>
      <c r="V34" s="4"/>
      <c r="W34" s="4"/>
      <c r="X34" s="4"/>
      <c r="Y34" s="4"/>
      <c r="Z34" s="4"/>
    </row>
    <row r="35" spans="1:26" x14ac:dyDescent="0.25">
      <c r="A35" s="20"/>
      <c r="B35" s="21"/>
      <c r="C35" s="21"/>
      <c r="D35" s="22"/>
      <c r="E35" s="20"/>
      <c r="F35" s="20"/>
      <c r="G35" s="20"/>
      <c r="H35" s="23"/>
      <c r="I35" s="23"/>
      <c r="J35" s="21"/>
      <c r="K35" s="21"/>
      <c r="L35" s="24"/>
      <c r="M35" s="25"/>
      <c r="N35" s="24"/>
      <c r="O35" s="7">
        <f t="shared" si="0"/>
        <v>0</v>
      </c>
      <c r="P35" s="8">
        <f t="shared" si="1"/>
        <v>0</v>
      </c>
      <c r="Q35" s="9"/>
      <c r="R35" s="10"/>
      <c r="S35" s="9"/>
      <c r="T35" s="9"/>
      <c r="U35" s="9"/>
      <c r="V35" s="4"/>
      <c r="W35" s="4"/>
      <c r="X35" s="4"/>
      <c r="Y35" s="4"/>
      <c r="Z35" s="4"/>
    </row>
    <row r="36" spans="1:26" x14ac:dyDescent="0.25">
      <c r="A36" s="20"/>
      <c r="B36" s="21"/>
      <c r="C36" s="21"/>
      <c r="D36" s="22"/>
      <c r="E36" s="20"/>
      <c r="F36" s="20"/>
      <c r="G36" s="20"/>
      <c r="H36" s="23"/>
      <c r="I36" s="23"/>
      <c r="J36" s="21"/>
      <c r="K36" s="21"/>
      <c r="L36" s="24"/>
      <c r="M36" s="25"/>
      <c r="N36" s="24"/>
      <c r="O36" s="7">
        <f t="shared" si="0"/>
        <v>0</v>
      </c>
      <c r="P36" s="8">
        <f t="shared" si="1"/>
        <v>0</v>
      </c>
      <c r="Q36" s="9"/>
      <c r="R36" s="10"/>
      <c r="S36" s="9"/>
      <c r="T36" s="9"/>
      <c r="U36" s="9"/>
      <c r="V36" s="4"/>
      <c r="W36" s="4"/>
      <c r="X36" s="4"/>
      <c r="Y36" s="4"/>
      <c r="Z36" s="4"/>
    </row>
    <row r="37" spans="1:26" x14ac:dyDescent="0.25">
      <c r="A37" s="20"/>
      <c r="B37" s="21"/>
      <c r="C37" s="21"/>
      <c r="D37" s="22"/>
      <c r="E37" s="20"/>
      <c r="F37" s="20"/>
      <c r="G37" s="20"/>
      <c r="H37" s="23"/>
      <c r="I37" s="23"/>
      <c r="J37" s="21"/>
      <c r="K37" s="21"/>
      <c r="L37" s="24"/>
      <c r="M37" s="25"/>
      <c r="N37" s="24"/>
      <c r="O37" s="7">
        <f t="shared" si="0"/>
        <v>0</v>
      </c>
      <c r="P37" s="8">
        <f t="shared" si="1"/>
        <v>0</v>
      </c>
      <c r="Q37" s="9"/>
      <c r="R37" s="10"/>
      <c r="S37" s="9"/>
      <c r="T37" s="9"/>
      <c r="U37" s="9"/>
      <c r="V37" s="4"/>
      <c r="W37" s="4"/>
      <c r="X37" s="4"/>
      <c r="Y37" s="4"/>
      <c r="Z37" s="4"/>
    </row>
    <row r="38" spans="1:26" x14ac:dyDescent="0.25">
      <c r="A38" s="20"/>
      <c r="B38" s="21"/>
      <c r="C38" s="21"/>
      <c r="D38" s="22"/>
      <c r="E38" s="20"/>
      <c r="F38" s="20"/>
      <c r="G38" s="20"/>
      <c r="H38" s="23"/>
      <c r="I38" s="23"/>
      <c r="J38" s="21"/>
      <c r="K38" s="21"/>
      <c r="L38" s="24"/>
      <c r="M38" s="25"/>
      <c r="N38" s="24"/>
      <c r="O38" s="7">
        <f t="shared" si="0"/>
        <v>0</v>
      </c>
      <c r="P38" s="8">
        <f t="shared" si="1"/>
        <v>0</v>
      </c>
      <c r="Q38" s="9"/>
      <c r="R38" s="10"/>
      <c r="S38" s="9"/>
      <c r="T38" s="9"/>
      <c r="U38" s="9"/>
      <c r="V38" s="4"/>
      <c r="W38" s="4"/>
      <c r="X38" s="4"/>
      <c r="Y38" s="4"/>
      <c r="Z38" s="4"/>
    </row>
    <row r="39" spans="1:26" x14ac:dyDescent="0.25">
      <c r="A39" s="20"/>
      <c r="B39" s="21"/>
      <c r="C39" s="21"/>
      <c r="D39" s="22"/>
      <c r="E39" s="20"/>
      <c r="F39" s="20"/>
      <c r="G39" s="20"/>
      <c r="H39" s="23"/>
      <c r="I39" s="23"/>
      <c r="J39" s="21"/>
      <c r="K39" s="21"/>
      <c r="L39" s="24"/>
      <c r="M39" s="25"/>
      <c r="N39" s="24"/>
      <c r="O39" s="7">
        <f t="shared" si="0"/>
        <v>0</v>
      </c>
      <c r="P39" s="8">
        <f t="shared" si="1"/>
        <v>0</v>
      </c>
      <c r="Q39" s="9"/>
      <c r="R39" s="10"/>
      <c r="S39" s="9"/>
      <c r="T39" s="9"/>
      <c r="U39" s="9"/>
      <c r="V39" s="4"/>
      <c r="W39" s="4"/>
      <c r="X39" s="4"/>
      <c r="Y39" s="4"/>
      <c r="Z39" s="4"/>
    </row>
    <row r="40" spans="1:26" ht="26.25" x14ac:dyDescent="0.25">
      <c r="A40" s="11"/>
      <c r="B40" s="12"/>
      <c r="C40" s="12"/>
      <c r="D40" s="13" t="s">
        <v>72</v>
      </c>
      <c r="E40" s="11"/>
      <c r="F40" s="11"/>
      <c r="G40" s="11"/>
      <c r="H40" s="14"/>
      <c r="I40" s="14"/>
      <c r="J40" s="12"/>
      <c r="K40" s="12"/>
      <c r="L40" s="15"/>
      <c r="M40" s="16"/>
      <c r="N40" s="15"/>
      <c r="O40" s="16">
        <f>SUM(O7:O39)</f>
        <v>0</v>
      </c>
      <c r="P40" s="15" t="e">
        <f>SUM(P7:P39)</f>
        <v>#VALUE!</v>
      </c>
      <c r="Q40" s="9"/>
      <c r="R40" s="10"/>
      <c r="S40" s="9"/>
      <c r="T40" s="9"/>
      <c r="U40" s="9"/>
      <c r="V40" s="4"/>
      <c r="W40" s="4"/>
      <c r="X40" s="4"/>
      <c r="Y40" s="4"/>
      <c r="Z40" s="4"/>
    </row>
    <row r="41" spans="1:26" x14ac:dyDescent="0.25">
      <c r="A41" s="4"/>
      <c r="B41" s="17"/>
      <c r="C41" s="17"/>
      <c r="D41" s="17"/>
      <c r="E41" s="4"/>
      <c r="F41" s="4"/>
      <c r="G41" s="4"/>
      <c r="H41" s="17"/>
      <c r="I41" s="17"/>
      <c r="J41" s="17"/>
      <c r="K41" s="17"/>
      <c r="L41" s="18"/>
      <c r="M41" s="19"/>
      <c r="N41" s="18"/>
      <c r="O41" s="19"/>
      <c r="P41" s="18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4"/>
      <c r="B42" s="17"/>
      <c r="C42" s="17"/>
      <c r="D42" s="17"/>
      <c r="E42" s="4"/>
      <c r="F42" s="4"/>
      <c r="G42" s="4"/>
      <c r="H42" s="17"/>
      <c r="I42" s="17"/>
      <c r="J42" s="17"/>
      <c r="K42" s="17"/>
      <c r="L42" s="18"/>
      <c r="M42" s="19"/>
      <c r="N42" s="18"/>
      <c r="O42" s="19"/>
      <c r="P42" s="18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4"/>
      <c r="B43" s="17"/>
      <c r="C43" s="17"/>
      <c r="D43" s="17"/>
      <c r="E43" s="4"/>
      <c r="F43" s="4"/>
      <c r="G43" s="4"/>
      <c r="H43" s="17"/>
      <c r="I43" s="17"/>
      <c r="J43" s="17"/>
      <c r="K43" s="17"/>
      <c r="L43" s="18"/>
      <c r="M43" s="19"/>
      <c r="N43" s="18"/>
      <c r="O43" s="19"/>
      <c r="P43" s="18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4"/>
      <c r="B44" s="17"/>
      <c r="C44" s="17"/>
      <c r="D44" s="17"/>
      <c r="E44" s="4"/>
      <c r="F44" s="4"/>
      <c r="G44" s="4"/>
      <c r="H44" s="17"/>
      <c r="I44" s="17"/>
      <c r="J44" s="17"/>
      <c r="K44" s="17"/>
      <c r="L44" s="18"/>
      <c r="M44" s="19"/>
      <c r="N44" s="18"/>
      <c r="O44" s="19"/>
      <c r="P44" s="18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4"/>
      <c r="B45" s="17"/>
      <c r="C45" s="17"/>
      <c r="D45" s="17"/>
      <c r="E45" s="4"/>
      <c r="F45" s="4"/>
      <c r="G45" s="4"/>
      <c r="H45" s="17"/>
      <c r="I45" s="17"/>
      <c r="J45" s="17"/>
      <c r="K45" s="17"/>
      <c r="L45" s="18"/>
      <c r="M45" s="19"/>
      <c r="N45" s="18"/>
      <c r="O45" s="19"/>
      <c r="P45" s="18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B46" s="1"/>
      <c r="C46" s="1"/>
      <c r="D46" s="1"/>
      <c r="H46" s="1"/>
      <c r="I46" s="1"/>
      <c r="J46" s="1"/>
      <c r="K46" s="1"/>
      <c r="L46" s="2"/>
      <c r="M46" s="3"/>
      <c r="N46" s="2"/>
      <c r="O46" s="3"/>
      <c r="P46" s="2"/>
    </row>
    <row r="47" spans="1:26" x14ac:dyDescent="0.25">
      <c r="B47" s="1"/>
      <c r="C47" s="1"/>
      <c r="D47" s="1"/>
      <c r="H47" s="1"/>
      <c r="I47" s="1"/>
      <c r="J47" s="1"/>
      <c r="K47" s="1"/>
      <c r="L47" s="2"/>
      <c r="M47" s="3"/>
      <c r="N47" s="2"/>
      <c r="O47" s="3"/>
      <c r="P47" s="2"/>
    </row>
    <row r="48" spans="1:26" x14ac:dyDescent="0.25">
      <c r="B48" s="1"/>
      <c r="C48" s="1"/>
      <c r="D48" s="1"/>
      <c r="H48" s="1"/>
      <c r="I48" s="1"/>
      <c r="J48" s="1"/>
      <c r="K48" s="1"/>
      <c r="L48" s="2"/>
      <c r="M48" s="3"/>
      <c r="N48" s="2"/>
      <c r="O48" s="3"/>
      <c r="P48" s="2"/>
    </row>
    <row r="49" spans="2:16" x14ac:dyDescent="0.25">
      <c r="B49" s="1"/>
      <c r="C49" s="1"/>
      <c r="D49" s="1"/>
      <c r="H49" s="1"/>
      <c r="I49" s="1"/>
      <c r="J49" s="1"/>
      <c r="K49" s="1"/>
      <c r="L49" s="2"/>
      <c r="M49" s="3"/>
      <c r="N49" s="2"/>
      <c r="O49" s="3"/>
      <c r="P49" s="2"/>
    </row>
    <row r="50" spans="2:16" x14ac:dyDescent="0.25">
      <c r="B50" s="1"/>
      <c r="C50" s="1"/>
      <c r="D50" s="1"/>
      <c r="H50" s="1"/>
      <c r="I50" s="1"/>
      <c r="J50" s="1"/>
      <c r="K50" s="1"/>
      <c r="L50" s="2"/>
      <c r="M50" s="3"/>
      <c r="N50" s="2"/>
      <c r="O50" s="3"/>
      <c r="P5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opLeftCell="C1" workbookViewId="0">
      <selection activeCell="I10" sqref="I10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73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74</v>
      </c>
      <c r="C7" s="21"/>
      <c r="D7" s="22" t="s">
        <v>111</v>
      </c>
      <c r="E7" s="20" t="s">
        <v>19</v>
      </c>
      <c r="F7" s="20"/>
      <c r="G7" s="20">
        <v>2000</v>
      </c>
      <c r="H7" s="23"/>
      <c r="I7" s="23"/>
      <c r="J7" s="21"/>
      <c r="K7" s="21"/>
      <c r="L7" s="24"/>
      <c r="M7" s="25"/>
      <c r="N7" s="24"/>
      <c r="O7" s="7">
        <f t="shared" ref="O7:O15" si="0">M7+(M7*N7%)</f>
        <v>0</v>
      </c>
      <c r="P7" s="8">
        <f t="shared" ref="P7:P15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/>
      <c r="C8" s="21"/>
      <c r="D8" s="22" t="s">
        <v>112</v>
      </c>
      <c r="E8" s="20" t="s">
        <v>19</v>
      </c>
      <c r="F8" s="20"/>
      <c r="G8" s="20">
        <v>500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157</v>
      </c>
      <c r="C9" s="21"/>
      <c r="D9" s="22" t="s">
        <v>160</v>
      </c>
      <c r="E9" s="20" t="s">
        <v>19</v>
      </c>
      <c r="F9" s="20"/>
      <c r="G9" s="20">
        <v>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/>
      <c r="C10" s="21"/>
      <c r="D10" s="22" t="s">
        <v>161</v>
      </c>
      <c r="E10" s="20" t="s">
        <v>156</v>
      </c>
      <c r="F10" s="20"/>
      <c r="G10" s="20">
        <v>500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/>
      <c r="C11" s="21"/>
      <c r="D11" s="22" t="s">
        <v>189</v>
      </c>
      <c r="E11" s="20" t="s">
        <v>156</v>
      </c>
      <c r="F11" s="20"/>
      <c r="G11" s="20">
        <v>100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/>
      <c r="B13" s="21"/>
      <c r="C13" s="21"/>
      <c r="D13" s="22"/>
      <c r="E13" s="20"/>
      <c r="F13" s="20"/>
      <c r="G13" s="20"/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157</v>
      </c>
      <c r="C15" s="21"/>
      <c r="D15" s="22" t="s">
        <v>157</v>
      </c>
      <c r="E15" s="20" t="s">
        <v>157</v>
      </c>
      <c r="F15" s="20"/>
      <c r="G15" s="20" t="s">
        <v>157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 t="e">
        <f t="shared" si="1"/>
        <v>#VALUE!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11"/>
      <c r="B16" s="12"/>
      <c r="C16" s="12"/>
      <c r="D16" s="13" t="s">
        <v>75</v>
      </c>
      <c r="E16" s="11"/>
      <c r="F16" s="11"/>
      <c r="G16" s="11"/>
      <c r="H16" s="14"/>
      <c r="I16" s="14"/>
      <c r="J16" s="12"/>
      <c r="K16" s="12"/>
      <c r="L16" s="15"/>
      <c r="M16" s="16"/>
      <c r="N16" s="15"/>
      <c r="O16" s="16">
        <f>SUM(O7:O15)</f>
        <v>0</v>
      </c>
      <c r="P16" s="15" t="e">
        <f>SUM(P7:P15)</f>
        <v>#VALUE!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7"/>
      <c r="C19" s="17"/>
      <c r="D19" s="17"/>
      <c r="E19" s="4"/>
      <c r="F19" s="4"/>
      <c r="G19" s="4"/>
      <c r="H19" s="17"/>
      <c r="I19" s="17"/>
      <c r="J19" s="17"/>
      <c r="K19" s="17"/>
      <c r="L19" s="18"/>
      <c r="M19" s="19"/>
      <c r="N19" s="18"/>
      <c r="O19" s="19"/>
      <c r="P19" s="1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17"/>
      <c r="C20" s="17"/>
      <c r="D20" s="17"/>
      <c r="E20" s="4"/>
      <c r="F20" s="4"/>
      <c r="G20" s="4"/>
      <c r="H20" s="17"/>
      <c r="I20" s="17"/>
      <c r="J20" s="17"/>
      <c r="K20" s="17"/>
      <c r="L20" s="18"/>
      <c r="M20" s="19"/>
      <c r="N20" s="18"/>
      <c r="O20" s="19"/>
      <c r="P20" s="1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  <row r="24" spans="1:26" x14ac:dyDescent="0.25">
      <c r="B24" s="1"/>
      <c r="C24" s="1"/>
      <c r="D24" s="1"/>
      <c r="H24" s="1"/>
      <c r="I24" s="1"/>
      <c r="J24" s="1"/>
      <c r="K24" s="1"/>
      <c r="L24" s="2"/>
      <c r="M24" s="3"/>
      <c r="N24" s="2"/>
      <c r="O24" s="3"/>
      <c r="P24" s="2"/>
    </row>
    <row r="25" spans="1:26" x14ac:dyDescent="0.25">
      <c r="B25" s="1"/>
      <c r="C25" s="1"/>
      <c r="D25" s="1"/>
      <c r="H25" s="1"/>
      <c r="I25" s="1"/>
      <c r="J25" s="1"/>
      <c r="K25" s="1"/>
      <c r="L25" s="2"/>
      <c r="M25" s="3"/>
      <c r="N25" s="2"/>
      <c r="O25" s="3"/>
      <c r="P25" s="2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opLeftCell="D1" workbookViewId="0">
      <selection activeCell="M10" sqref="M10:N10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76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77</v>
      </c>
      <c r="C7" s="21"/>
      <c r="D7" s="22" t="s">
        <v>297</v>
      </c>
      <c r="E7" s="20" t="s">
        <v>21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20" si="0">M7+(M7*N7%)</f>
        <v>0</v>
      </c>
      <c r="P7" s="8">
        <f t="shared" ref="P7:P20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78</v>
      </c>
      <c r="C8" s="21"/>
      <c r="D8" s="22" t="s">
        <v>128</v>
      </c>
      <c r="E8" s="20" t="s">
        <v>118</v>
      </c>
      <c r="F8" s="20"/>
      <c r="G8" s="20">
        <v>10000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79</v>
      </c>
      <c r="C9" s="21"/>
      <c r="D9" s="22" t="s">
        <v>298</v>
      </c>
      <c r="E9" s="20" t="s">
        <v>21</v>
      </c>
      <c r="F9" s="20"/>
      <c r="G9" s="20">
        <v>4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80</v>
      </c>
      <c r="C10" s="21"/>
      <c r="D10" s="22" t="s">
        <v>299</v>
      </c>
      <c r="E10" s="20" t="s">
        <v>22</v>
      </c>
      <c r="F10" s="20"/>
      <c r="G10" s="20">
        <v>135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5</v>
      </c>
      <c r="B11" s="21" t="s">
        <v>81</v>
      </c>
      <c r="C11" s="21"/>
      <c r="D11" s="22" t="s">
        <v>129</v>
      </c>
      <c r="E11" s="20" t="s">
        <v>22</v>
      </c>
      <c r="F11" s="20"/>
      <c r="G11" s="20">
        <v>13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82</v>
      </c>
      <c r="C12" s="21"/>
      <c r="D12" s="22" t="s">
        <v>130</v>
      </c>
      <c r="E12" s="20" t="s">
        <v>22</v>
      </c>
      <c r="F12" s="20"/>
      <c r="G12" s="20">
        <v>4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83</v>
      </c>
      <c r="C13" s="21"/>
      <c r="D13" s="22" t="s">
        <v>131</v>
      </c>
      <c r="E13" s="20" t="s">
        <v>132</v>
      </c>
      <c r="F13" s="20"/>
      <c r="G13" s="20">
        <v>50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ht="26.25" x14ac:dyDescent="0.25">
      <c r="A14" s="20">
        <v>8</v>
      </c>
      <c r="B14" s="21" t="s">
        <v>84</v>
      </c>
      <c r="C14" s="21"/>
      <c r="D14" s="22" t="s">
        <v>133</v>
      </c>
      <c r="E14" s="20" t="s">
        <v>19</v>
      </c>
      <c r="F14" s="20"/>
      <c r="G14" s="20">
        <v>750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85</v>
      </c>
      <c r="C15" s="21"/>
      <c r="D15" s="22" t="s">
        <v>136</v>
      </c>
      <c r="E15" s="20" t="s">
        <v>118</v>
      </c>
      <c r="F15" s="20"/>
      <c r="G15" s="20">
        <v>1500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26.25" x14ac:dyDescent="0.25">
      <c r="A16" s="20">
        <v>10</v>
      </c>
      <c r="B16" s="21" t="s">
        <v>86</v>
      </c>
      <c r="C16" s="21"/>
      <c r="D16" s="22" t="s">
        <v>300</v>
      </c>
      <c r="E16" s="20" t="s">
        <v>22</v>
      </c>
      <c r="F16" s="20"/>
      <c r="G16" s="20">
        <v>2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ht="26.25" x14ac:dyDescent="0.25">
      <c r="A17" s="20">
        <v>11</v>
      </c>
      <c r="B17" s="21" t="s">
        <v>87</v>
      </c>
      <c r="C17" s="21"/>
      <c r="D17" s="22" t="s">
        <v>301</v>
      </c>
      <c r="E17" s="20" t="s">
        <v>18</v>
      </c>
      <c r="F17" s="20"/>
      <c r="G17" s="20">
        <v>5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ht="26.25" x14ac:dyDescent="0.25">
      <c r="A18" s="20">
        <v>12</v>
      </c>
      <c r="B18" s="21" t="s">
        <v>88</v>
      </c>
      <c r="C18" s="21"/>
      <c r="D18" s="22" t="s">
        <v>302</v>
      </c>
      <c r="E18" s="20" t="s">
        <v>18</v>
      </c>
      <c r="F18" s="20"/>
      <c r="G18" s="20">
        <v>4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89</v>
      </c>
      <c r="C19" s="21"/>
      <c r="D19" s="22" t="s">
        <v>134</v>
      </c>
      <c r="E19" s="20" t="s">
        <v>23</v>
      </c>
      <c r="F19" s="20"/>
      <c r="G19" s="20">
        <v>25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14</v>
      </c>
      <c r="B20" s="21" t="s">
        <v>90</v>
      </c>
      <c r="C20" s="21"/>
      <c r="D20" s="22" t="s">
        <v>135</v>
      </c>
      <c r="E20" s="20" t="s">
        <v>22</v>
      </c>
      <c r="F20" s="20"/>
      <c r="G20" s="20">
        <v>2</v>
      </c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6">
        <v>15</v>
      </c>
      <c r="B21" s="27"/>
      <c r="C21" s="27"/>
      <c r="D21" s="28" t="s">
        <v>139</v>
      </c>
      <c r="E21" s="26" t="s">
        <v>118</v>
      </c>
      <c r="F21" s="26"/>
      <c r="G21" s="26">
        <v>500</v>
      </c>
      <c r="H21" s="29"/>
      <c r="I21" s="29"/>
      <c r="J21" s="27"/>
      <c r="K21" s="27"/>
      <c r="L21" s="30"/>
      <c r="M21" s="31"/>
      <c r="N21" s="30"/>
      <c r="O21" s="32"/>
      <c r="P21" s="33"/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ht="26.25" x14ac:dyDescent="0.25">
      <c r="A22" s="11"/>
      <c r="B22" s="12"/>
      <c r="C22" s="12"/>
      <c r="D22" s="13" t="s">
        <v>91</v>
      </c>
      <c r="E22" s="11"/>
      <c r="F22" s="11"/>
      <c r="G22" s="11"/>
      <c r="H22" s="14"/>
      <c r="I22" s="14"/>
      <c r="J22" s="12"/>
      <c r="K22" s="12"/>
      <c r="L22" s="15"/>
      <c r="M22" s="16"/>
      <c r="N22" s="15"/>
      <c r="O22" s="16">
        <f>SUM(O7:O20)</f>
        <v>0</v>
      </c>
      <c r="P22" s="15">
        <f>SUM(P7:P20)</f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4"/>
      <c r="B23" s="17"/>
      <c r="C23" s="17"/>
      <c r="D23" s="17"/>
      <c r="E23" s="4"/>
      <c r="F23" s="4"/>
      <c r="G23" s="4"/>
      <c r="H23" s="17"/>
      <c r="I23" s="17"/>
      <c r="J23" s="17"/>
      <c r="K23" s="17"/>
      <c r="L23" s="18"/>
      <c r="M23" s="19"/>
      <c r="N23" s="18"/>
      <c r="O23" s="19"/>
      <c r="P23" s="18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4"/>
      <c r="B24" s="17"/>
      <c r="C24" s="17"/>
      <c r="D24" s="17"/>
      <c r="E24" s="4"/>
      <c r="F24" s="4"/>
      <c r="G24" s="4"/>
      <c r="H24" s="17"/>
      <c r="I24" s="17"/>
      <c r="J24" s="17"/>
      <c r="K24" s="17"/>
      <c r="L24" s="18"/>
      <c r="M24" s="19"/>
      <c r="N24" s="18"/>
      <c r="O24" s="19"/>
      <c r="P24" s="18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4"/>
      <c r="B25" s="17"/>
      <c r="C25" s="17"/>
      <c r="D25" s="17"/>
      <c r="E25" s="4"/>
      <c r="F25" s="4"/>
      <c r="G25" s="4"/>
      <c r="H25" s="17"/>
      <c r="I25" s="17"/>
      <c r="J25" s="17"/>
      <c r="K25" s="17"/>
      <c r="L25" s="18"/>
      <c r="M25" s="19"/>
      <c r="N25" s="18"/>
      <c r="O25" s="19"/>
      <c r="P25" s="18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4"/>
      <c r="B26" s="17"/>
      <c r="C26" s="17"/>
      <c r="D26" s="17"/>
      <c r="E26" s="4"/>
      <c r="F26" s="4"/>
      <c r="G26" s="4"/>
      <c r="H26" s="17"/>
      <c r="I26" s="17"/>
      <c r="J26" s="17"/>
      <c r="K26" s="17"/>
      <c r="L26" s="18"/>
      <c r="M26" s="19"/>
      <c r="N26" s="18"/>
      <c r="O26" s="19"/>
      <c r="P26" s="18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4"/>
      <c r="B27" s="17"/>
      <c r="C27" s="17"/>
      <c r="D27" s="17"/>
      <c r="E27" s="4"/>
      <c r="F27" s="4"/>
      <c r="G27" s="4"/>
      <c r="H27" s="17"/>
      <c r="I27" s="17"/>
      <c r="J27" s="17"/>
      <c r="K27" s="17"/>
      <c r="L27" s="18"/>
      <c r="M27" s="19"/>
      <c r="N27" s="18"/>
      <c r="O27" s="19"/>
      <c r="P27" s="18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B28" s="1"/>
      <c r="C28" s="1"/>
      <c r="D28" s="1"/>
      <c r="H28" s="1"/>
      <c r="I28" s="1"/>
      <c r="J28" s="1"/>
      <c r="K28" s="1"/>
      <c r="L28" s="2"/>
      <c r="M28" s="3"/>
      <c r="N28" s="2"/>
      <c r="O28" s="3"/>
      <c r="P28" s="2"/>
    </row>
    <row r="29" spans="1:26" x14ac:dyDescent="0.25">
      <c r="B29" s="1"/>
      <c r="C29" s="1"/>
      <c r="D29" s="1"/>
      <c r="H29" s="1"/>
      <c r="I29" s="1"/>
      <c r="J29" s="1"/>
      <c r="K29" s="1"/>
      <c r="L29" s="2"/>
      <c r="M29" s="3"/>
      <c r="N29" s="2"/>
      <c r="O29" s="3"/>
      <c r="P29" s="2"/>
    </row>
    <row r="30" spans="1:26" x14ac:dyDescent="0.25">
      <c r="B30" s="1"/>
      <c r="C30" s="1"/>
      <c r="D30" s="1"/>
      <c r="H30" s="1"/>
      <c r="I30" s="1"/>
      <c r="J30" s="1"/>
      <c r="K30" s="1"/>
      <c r="L30" s="2"/>
      <c r="M30" s="3"/>
      <c r="N30" s="2"/>
      <c r="O30" s="3"/>
      <c r="P30" s="2"/>
    </row>
    <row r="31" spans="1:26" x14ac:dyDescent="0.25">
      <c r="B31" s="1"/>
      <c r="C31" s="1"/>
      <c r="D31" s="1"/>
      <c r="H31" s="1"/>
      <c r="I31" s="1"/>
      <c r="J31" s="1"/>
      <c r="K31" s="1"/>
      <c r="L31" s="2"/>
      <c r="M31" s="3"/>
      <c r="N31" s="2"/>
      <c r="O31" s="3"/>
      <c r="P31" s="2"/>
    </row>
    <row r="32" spans="1:26" x14ac:dyDescent="0.25">
      <c r="B32" s="1"/>
      <c r="C32" s="1"/>
      <c r="D32" s="1"/>
      <c r="H32" s="1"/>
      <c r="I32" s="1"/>
      <c r="J32" s="1"/>
      <c r="K32" s="1"/>
      <c r="L32" s="2"/>
      <c r="M32" s="3"/>
      <c r="N32" s="2"/>
      <c r="O32" s="3"/>
      <c r="P32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opLeftCell="D1" workbookViewId="0">
      <selection activeCell="G7" sqref="G7 O7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92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93</v>
      </c>
      <c r="C7" s="21"/>
      <c r="D7" s="22" t="s">
        <v>137</v>
      </c>
      <c r="E7" s="20" t="s">
        <v>23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15" si="0">M7+(M7*N7%)</f>
        <v>0</v>
      </c>
      <c r="P7" s="8">
        <f t="shared" ref="P7:P15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94</v>
      </c>
      <c r="C8" s="21"/>
      <c r="D8" s="22" t="s">
        <v>138</v>
      </c>
      <c r="E8" s="20" t="s">
        <v>23</v>
      </c>
      <c r="F8" s="20"/>
      <c r="G8" s="20">
        <v>3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95</v>
      </c>
      <c r="C9" s="21"/>
      <c r="D9" s="22" t="s">
        <v>140</v>
      </c>
      <c r="E9" s="20" t="s">
        <v>23</v>
      </c>
      <c r="F9" s="20"/>
      <c r="G9" s="20">
        <v>1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96</v>
      </c>
      <c r="C10" s="21"/>
      <c r="D10" s="22" t="s">
        <v>141</v>
      </c>
      <c r="E10" s="20" t="s">
        <v>18</v>
      </c>
      <c r="F10" s="20"/>
      <c r="G10" s="20">
        <v>1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97</v>
      </c>
      <c r="C11" s="21"/>
      <c r="D11" s="22" t="s">
        <v>142</v>
      </c>
      <c r="E11" s="20" t="s">
        <v>18</v>
      </c>
      <c r="F11" s="20"/>
      <c r="G11" s="20">
        <v>3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98</v>
      </c>
      <c r="C12" s="21"/>
      <c r="D12" s="22" t="s">
        <v>143</v>
      </c>
      <c r="E12" s="20" t="s">
        <v>18</v>
      </c>
      <c r="F12" s="20"/>
      <c r="G12" s="20">
        <v>12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99</v>
      </c>
      <c r="C13" s="21"/>
      <c r="D13" s="22" t="s">
        <v>145</v>
      </c>
      <c r="E13" s="20" t="s">
        <v>18</v>
      </c>
      <c r="F13" s="20"/>
      <c r="G13" s="20">
        <v>12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100</v>
      </c>
      <c r="C15" s="21"/>
      <c r="D15" s="22" t="s">
        <v>144</v>
      </c>
      <c r="E15" s="20" t="s">
        <v>23</v>
      </c>
      <c r="F15" s="20"/>
      <c r="G15" s="20">
        <v>1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11"/>
      <c r="B16" s="12"/>
      <c r="C16" s="12"/>
      <c r="D16" s="13" t="s">
        <v>101</v>
      </c>
      <c r="E16" s="11"/>
      <c r="F16" s="11"/>
      <c r="G16" s="11"/>
      <c r="H16" s="14"/>
      <c r="I16" s="14"/>
      <c r="J16" s="12"/>
      <c r="K16" s="12"/>
      <c r="L16" s="15"/>
      <c r="M16" s="16"/>
      <c r="N16" s="15"/>
      <c r="O16" s="16">
        <f>SUM(O7:O15)</f>
        <v>0</v>
      </c>
      <c r="P16" s="15">
        <f>SUM(P7:P15)</f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7"/>
      <c r="C19" s="17"/>
      <c r="D19" s="17"/>
      <c r="E19" s="4"/>
      <c r="F19" s="4"/>
      <c r="G19" s="4"/>
      <c r="H19" s="17"/>
      <c r="I19" s="17"/>
      <c r="J19" s="17"/>
      <c r="K19" s="17"/>
      <c r="L19" s="18"/>
      <c r="M19" s="19"/>
      <c r="N19" s="18"/>
      <c r="O19" s="19"/>
      <c r="P19" s="1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17"/>
      <c r="C20" s="17"/>
      <c r="D20" s="17"/>
      <c r="E20" s="4"/>
      <c r="F20" s="4"/>
      <c r="G20" s="4"/>
      <c r="H20" s="17"/>
      <c r="I20" s="17"/>
      <c r="J20" s="17"/>
      <c r="K20" s="17"/>
      <c r="L20" s="18"/>
      <c r="M20" s="19"/>
      <c r="N20" s="18"/>
      <c r="O20" s="19"/>
      <c r="P20" s="1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  <row r="24" spans="1:26" x14ac:dyDescent="0.25">
      <c r="B24" s="1"/>
      <c r="C24" s="1"/>
      <c r="D24" s="1"/>
      <c r="H24" s="1"/>
      <c r="I24" s="1"/>
      <c r="J24" s="1"/>
      <c r="K24" s="1"/>
      <c r="L24" s="2"/>
      <c r="M24" s="3"/>
      <c r="N24" s="2"/>
      <c r="O24" s="3"/>
      <c r="P24" s="2"/>
    </row>
    <row r="25" spans="1:26" x14ac:dyDescent="0.25">
      <c r="B25" s="1"/>
      <c r="C25" s="1"/>
      <c r="D25" s="1"/>
      <c r="H25" s="1"/>
      <c r="I25" s="1"/>
      <c r="J25" s="1"/>
      <c r="K25" s="1"/>
      <c r="L25" s="2"/>
      <c r="M25" s="3"/>
      <c r="N25" s="2"/>
      <c r="O25" s="3"/>
      <c r="P25" s="2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opLeftCell="D1" workbookViewId="0">
      <selection activeCell="P7" sqref="P7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99" t="s">
        <v>102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20">
        <v>1</v>
      </c>
      <c r="B7" s="21" t="s">
        <v>103</v>
      </c>
      <c r="C7" s="21"/>
      <c r="D7" s="22" t="s">
        <v>146</v>
      </c>
      <c r="E7" s="20" t="s">
        <v>20</v>
      </c>
      <c r="F7" s="20"/>
      <c r="G7" s="20">
        <v>29</v>
      </c>
      <c r="H7" s="23"/>
      <c r="I7" s="23"/>
      <c r="J7" s="21"/>
      <c r="K7" s="21"/>
      <c r="L7" s="24"/>
      <c r="M7" s="25"/>
      <c r="N7" s="24"/>
      <c r="O7" s="7">
        <f t="shared" ref="O7:O12" si="0">M7+(M7*N7%)</f>
        <v>0</v>
      </c>
      <c r="P7" s="8">
        <f t="shared" ref="P7:P12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104</v>
      </c>
      <c r="C8" s="21"/>
      <c r="D8" s="22" t="s">
        <v>147</v>
      </c>
      <c r="E8" s="20" t="s">
        <v>20</v>
      </c>
      <c r="F8" s="20"/>
      <c r="G8" s="20">
        <v>3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26.25" x14ac:dyDescent="0.25">
      <c r="A9" s="20">
        <v>3</v>
      </c>
      <c r="B9" s="21" t="s">
        <v>105</v>
      </c>
      <c r="C9" s="21"/>
      <c r="D9" s="22" t="s">
        <v>148</v>
      </c>
      <c r="E9" s="20" t="s">
        <v>20</v>
      </c>
      <c r="F9" s="20"/>
      <c r="G9" s="20">
        <v>6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26.25" x14ac:dyDescent="0.25">
      <c r="A10" s="20">
        <v>4</v>
      </c>
      <c r="B10" s="21" t="s">
        <v>106</v>
      </c>
      <c r="C10" s="21"/>
      <c r="D10" s="22" t="s">
        <v>107</v>
      </c>
      <c r="E10" s="20" t="s">
        <v>19</v>
      </c>
      <c r="F10" s="20"/>
      <c r="G10" s="20">
        <v>36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5</v>
      </c>
      <c r="B11" s="21" t="s">
        <v>108</v>
      </c>
      <c r="C11" s="21"/>
      <c r="D11" s="22" t="s">
        <v>149</v>
      </c>
      <c r="E11" s="20" t="s">
        <v>20</v>
      </c>
      <c r="F11" s="20"/>
      <c r="G11" s="20">
        <v>12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26.25" x14ac:dyDescent="0.25">
      <c r="A12" s="20">
        <v>6</v>
      </c>
      <c r="B12" s="21" t="s">
        <v>109</v>
      </c>
      <c r="C12" s="21"/>
      <c r="D12" s="22" t="s">
        <v>150</v>
      </c>
      <c r="E12" s="20" t="s">
        <v>20</v>
      </c>
      <c r="F12" s="20"/>
      <c r="G12" s="20">
        <v>10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11"/>
      <c r="B13" s="12"/>
      <c r="C13" s="12"/>
      <c r="D13" s="13" t="s">
        <v>110</v>
      </c>
      <c r="E13" s="11"/>
      <c r="F13" s="11"/>
      <c r="G13" s="11"/>
      <c r="H13" s="14"/>
      <c r="I13" s="14"/>
      <c r="J13" s="12"/>
      <c r="K13" s="12"/>
      <c r="L13" s="15"/>
      <c r="M13" s="16"/>
      <c r="N13" s="15"/>
      <c r="O13" s="16">
        <f>SUM(O7:O12)</f>
        <v>0</v>
      </c>
      <c r="P13" s="15">
        <f>SUM(P7:P12)</f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17"/>
      <c r="C16" s="17"/>
      <c r="D16" s="17"/>
      <c r="E16" s="4"/>
      <c r="F16" s="4"/>
      <c r="G16" s="4"/>
      <c r="H16" s="17"/>
      <c r="I16" s="17"/>
      <c r="J16" s="17"/>
      <c r="K16" s="17"/>
      <c r="L16" s="18"/>
      <c r="M16" s="19"/>
      <c r="N16" s="18"/>
      <c r="O16" s="19"/>
      <c r="P16" s="18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1:2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  <row r="21" spans="1:26" x14ac:dyDescent="0.25">
      <c r="B21" s="1"/>
      <c r="C21" s="1"/>
      <c r="D21" s="1"/>
      <c r="H21" s="1"/>
      <c r="I21" s="1"/>
      <c r="J21" s="1"/>
      <c r="K21" s="1"/>
      <c r="L21" s="2"/>
      <c r="M21" s="3"/>
      <c r="N21" s="2"/>
      <c r="O21" s="3"/>
      <c r="P21" s="2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5"/>
  <sheetViews>
    <sheetView workbookViewId="0">
      <selection activeCell="P8" sqref="P8"/>
    </sheetView>
  </sheetViews>
  <sheetFormatPr defaultRowHeight="15" x14ac:dyDescent="0.25"/>
  <cols>
    <col min="3" max="3" width="14.85546875" customWidth="1"/>
    <col min="4" max="4" width="38" customWidth="1"/>
    <col min="5" max="5" width="14.7109375" bestFit="1" customWidth="1"/>
  </cols>
  <sheetData>
    <row r="2" spans="1:26" ht="15.75" x14ac:dyDescent="0.2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x14ac:dyDescent="0.25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x14ac:dyDescent="0.3">
      <c r="A4" s="99" t="s">
        <v>159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14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17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77.25" x14ac:dyDescent="0.25">
      <c r="A8" s="20">
        <v>1</v>
      </c>
      <c r="B8" s="21" t="s">
        <v>157</v>
      </c>
      <c r="C8" s="21"/>
      <c r="D8" s="22" t="s">
        <v>197</v>
      </c>
      <c r="E8" s="20" t="s">
        <v>190</v>
      </c>
      <c r="F8" s="20"/>
      <c r="G8" s="20">
        <v>1</v>
      </c>
      <c r="H8" s="23"/>
      <c r="I8" s="23"/>
      <c r="J8" s="21"/>
      <c r="K8" s="21"/>
      <c r="L8" s="24"/>
      <c r="M8" s="25"/>
      <c r="N8" s="24"/>
      <c r="O8" s="7">
        <f t="shared" ref="O8:O15" si="0">M8+(M8*N8%)</f>
        <v>0</v>
      </c>
      <c r="P8" s="8">
        <f t="shared" ref="P8:P15" si="1">G8*O8</f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51.75" x14ac:dyDescent="0.25">
      <c r="A9" s="20">
        <v>2</v>
      </c>
      <c r="B9" s="21" t="s">
        <v>157</v>
      </c>
      <c r="C9" s="21"/>
      <c r="D9" s="22" t="s">
        <v>198</v>
      </c>
      <c r="E9" s="20" t="s">
        <v>191</v>
      </c>
      <c r="F9" s="20"/>
      <c r="G9" s="20">
        <v>1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51.75" x14ac:dyDescent="0.25">
      <c r="A10" s="20">
        <v>3</v>
      </c>
      <c r="B10" s="21"/>
      <c r="C10" s="21"/>
      <c r="D10" s="22" t="s">
        <v>199</v>
      </c>
      <c r="E10" s="20" t="s">
        <v>192</v>
      </c>
      <c r="F10" s="20"/>
      <c r="G10" s="20">
        <v>1</v>
      </c>
      <c r="H10" s="23"/>
      <c r="I10" s="23"/>
      <c r="J10" s="21"/>
      <c r="K10" s="21"/>
      <c r="L10" s="24"/>
      <c r="M10" s="25"/>
      <c r="N10" s="24"/>
      <c r="O10" s="7"/>
      <c r="P10" s="8"/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39" x14ac:dyDescent="0.25">
      <c r="A11" s="20">
        <v>4</v>
      </c>
      <c r="B11" s="21"/>
      <c r="C11" s="21"/>
      <c r="D11" s="22" t="s">
        <v>200</v>
      </c>
      <c r="E11" s="20" t="s">
        <v>193</v>
      </c>
      <c r="F11" s="20"/>
      <c r="G11" s="20">
        <v>1</v>
      </c>
      <c r="H11" s="23"/>
      <c r="I11" s="23"/>
      <c r="J11" s="21"/>
      <c r="K11" s="21"/>
      <c r="L11" s="24"/>
      <c r="M11" s="25"/>
      <c r="N11" s="24"/>
      <c r="O11" s="7"/>
      <c r="P11" s="8"/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39" x14ac:dyDescent="0.25">
      <c r="A12" s="20">
        <v>5</v>
      </c>
      <c r="B12" s="21"/>
      <c r="C12" s="21"/>
      <c r="D12" s="22" t="s">
        <v>201</v>
      </c>
      <c r="E12" s="20" t="s">
        <v>194</v>
      </c>
      <c r="F12" s="20"/>
      <c r="G12" s="20">
        <v>1</v>
      </c>
      <c r="H12" s="23"/>
      <c r="I12" s="23"/>
      <c r="J12" s="21"/>
      <c r="K12" s="21"/>
      <c r="L12" s="24"/>
      <c r="M12" s="25"/>
      <c r="N12" s="24"/>
      <c r="O12" s="7"/>
      <c r="P12" s="8"/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39" x14ac:dyDescent="0.25">
      <c r="A13" s="20">
        <v>6</v>
      </c>
      <c r="B13" s="21"/>
      <c r="C13" s="21"/>
      <c r="D13" s="22" t="s">
        <v>202</v>
      </c>
      <c r="E13" s="20" t="s">
        <v>195</v>
      </c>
      <c r="F13" s="20"/>
      <c r="G13" s="20">
        <v>1</v>
      </c>
      <c r="H13" s="23"/>
      <c r="I13" s="23"/>
      <c r="J13" s="21"/>
      <c r="K13" s="21"/>
      <c r="L13" s="24"/>
      <c r="M13" s="25"/>
      <c r="N13" s="24"/>
      <c r="O13" s="7"/>
      <c r="P13" s="8"/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ht="39" x14ac:dyDescent="0.25">
      <c r="A14" s="20">
        <v>7</v>
      </c>
      <c r="B14" s="21" t="s">
        <v>157</v>
      </c>
      <c r="C14" s="21"/>
      <c r="D14" s="22" t="s">
        <v>203</v>
      </c>
      <c r="E14" s="20" t="s">
        <v>195</v>
      </c>
      <c r="F14" s="20"/>
      <c r="G14" s="20">
        <v>1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ht="26.25" x14ac:dyDescent="0.25">
      <c r="A15" s="20"/>
      <c r="B15" s="21" t="s">
        <v>168</v>
      </c>
      <c r="C15" s="21"/>
      <c r="D15" s="22" t="s">
        <v>196</v>
      </c>
      <c r="E15" s="20"/>
      <c r="F15" s="20"/>
      <c r="G15" s="20">
        <v>5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6"/>
      <c r="B16" s="27"/>
      <c r="C16" s="27"/>
      <c r="D16" s="28"/>
      <c r="E16" s="26"/>
      <c r="F16" s="26"/>
      <c r="G16" s="26"/>
      <c r="H16" s="29"/>
      <c r="I16" s="29"/>
      <c r="J16" s="27"/>
      <c r="K16" s="27"/>
      <c r="L16" s="30"/>
      <c r="M16" s="31"/>
      <c r="N16" s="30"/>
      <c r="O16" s="32">
        <f>SUM(O8:O15)</f>
        <v>0</v>
      </c>
      <c r="P16" s="32">
        <f>SUM(P8:P15)</f>
        <v>0</v>
      </c>
      <c r="Q16" s="9"/>
      <c r="R16" s="10"/>
      <c r="S16" s="9"/>
      <c r="T16" s="9"/>
      <c r="U16" s="9"/>
      <c r="V16" s="75"/>
      <c r="W16" s="75"/>
      <c r="X16" s="75"/>
      <c r="Y16" s="75"/>
      <c r="Z16" s="75"/>
    </row>
    <row r="17" spans="2:5" ht="39" x14ac:dyDescent="0.25">
      <c r="B17" t="s">
        <v>157</v>
      </c>
      <c r="C17" t="s">
        <v>174</v>
      </c>
      <c r="D17" s="34" t="s">
        <v>186</v>
      </c>
    </row>
    <row r="18" spans="2:5" ht="51.75" x14ac:dyDescent="0.25">
      <c r="B18" t="s">
        <v>157</v>
      </c>
      <c r="D18" s="34" t="s">
        <v>170</v>
      </c>
    </row>
    <row r="19" spans="2:5" x14ac:dyDescent="0.25">
      <c r="B19" t="s">
        <v>157</v>
      </c>
    </row>
    <row r="20" spans="2:5" ht="128.25" x14ac:dyDescent="0.25">
      <c r="B20" t="s">
        <v>157</v>
      </c>
      <c r="D20" s="34" t="s">
        <v>171</v>
      </c>
    </row>
    <row r="21" spans="2:5" ht="51.75" x14ac:dyDescent="0.25">
      <c r="B21" t="s">
        <v>157</v>
      </c>
      <c r="D21" s="34" t="s">
        <v>172</v>
      </c>
    </row>
    <row r="22" spans="2:5" x14ac:dyDescent="0.25">
      <c r="B22" t="s">
        <v>157</v>
      </c>
    </row>
    <row r="23" spans="2:5" ht="64.5" x14ac:dyDescent="0.25">
      <c r="B23" t="s">
        <v>157</v>
      </c>
      <c r="D23" s="34" t="s">
        <v>173</v>
      </c>
    </row>
    <row r="25" spans="2:5" x14ac:dyDescent="0.25">
      <c r="B25" t="s">
        <v>157</v>
      </c>
      <c r="C25" t="s">
        <v>157</v>
      </c>
      <c r="E25" t="s">
        <v>158</v>
      </c>
    </row>
  </sheetData>
  <mergeCells count="3">
    <mergeCell ref="A2:P2"/>
    <mergeCell ref="A3:P3"/>
    <mergeCell ref="A4:P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6"/>
  <sheetViews>
    <sheetView topLeftCell="A4" workbookViewId="0">
      <selection activeCell="P12" sqref="P12"/>
    </sheetView>
  </sheetViews>
  <sheetFormatPr defaultRowHeight="15" x14ac:dyDescent="0.25"/>
  <cols>
    <col min="2" max="2" width="13.85546875" customWidth="1"/>
    <col min="3" max="3" width="29.140625" customWidth="1"/>
    <col min="4" max="4" width="8.85546875" customWidth="1"/>
    <col min="5" max="5" width="12.140625" customWidth="1"/>
    <col min="6" max="6" width="12.42578125" customWidth="1"/>
    <col min="10" max="10" width="19.85546875" customWidth="1"/>
  </cols>
  <sheetData>
    <row r="2" spans="1:25" ht="15.75" x14ac:dyDescent="0.2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4"/>
      <c r="R2" s="4"/>
      <c r="S2" s="4"/>
      <c r="T2" s="4"/>
      <c r="U2" s="4"/>
      <c r="V2" s="4"/>
      <c r="W2" s="4"/>
      <c r="X2" s="4"/>
      <c r="Y2" s="4"/>
    </row>
    <row r="3" spans="1:25" ht="15.75" x14ac:dyDescent="0.25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4"/>
      <c r="R3" s="4"/>
      <c r="S3" s="4"/>
      <c r="T3" s="4"/>
      <c r="U3" s="4"/>
      <c r="V3" s="4"/>
      <c r="W3" s="4"/>
      <c r="X3" s="4"/>
      <c r="Y3" s="4"/>
    </row>
    <row r="4" spans="1:25" ht="18.75" x14ac:dyDescent="0.3">
      <c r="A4" s="99" t="s">
        <v>175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76.5" x14ac:dyDescent="0.25">
      <c r="A6" s="5" t="s">
        <v>2</v>
      </c>
      <c r="B6" s="5" t="s">
        <v>3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176</v>
      </c>
      <c r="I6" s="5" t="s">
        <v>177</v>
      </c>
      <c r="J6" s="5" t="s">
        <v>10</v>
      </c>
      <c r="K6" s="5" t="s">
        <v>11</v>
      </c>
      <c r="L6" s="5" t="s">
        <v>12</v>
      </c>
      <c r="M6" s="5" t="s">
        <v>14</v>
      </c>
      <c r="N6" s="5" t="s">
        <v>15</v>
      </c>
      <c r="O6" s="5" t="s">
        <v>16</v>
      </c>
      <c r="P6" s="5" t="s">
        <v>17</v>
      </c>
      <c r="Q6" s="4"/>
      <c r="R6" s="4"/>
      <c r="S6" s="4"/>
      <c r="T6" s="4"/>
      <c r="U6" s="4"/>
      <c r="V6" s="4"/>
      <c r="W6" s="4"/>
      <c r="X6" s="4"/>
      <c r="Y6" s="4"/>
    </row>
    <row r="7" spans="1:2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15</v>
      </c>
      <c r="O7" s="6">
        <v>16</v>
      </c>
      <c r="P7" s="6">
        <v>17</v>
      </c>
      <c r="Q7" s="4"/>
      <c r="R7" s="4"/>
      <c r="S7" s="4"/>
      <c r="T7" s="4"/>
      <c r="U7" s="4"/>
      <c r="V7" s="4"/>
      <c r="W7" s="4"/>
      <c r="X7" s="4"/>
      <c r="Y7" s="4"/>
    </row>
    <row r="8" spans="1:25" ht="25.5" x14ac:dyDescent="0.25">
      <c r="A8" s="35">
        <v>1</v>
      </c>
      <c r="B8" s="36" t="s">
        <v>178</v>
      </c>
      <c r="C8" s="37" t="s">
        <v>179</v>
      </c>
      <c r="D8" s="38" t="s">
        <v>204</v>
      </c>
      <c r="E8" s="38"/>
      <c r="F8" s="39">
        <v>9</v>
      </c>
      <c r="G8" s="36" t="s">
        <v>157</v>
      </c>
      <c r="H8" s="36"/>
      <c r="I8" s="36"/>
      <c r="J8" s="37" t="s">
        <v>179</v>
      </c>
      <c r="K8" s="38"/>
      <c r="L8" s="40"/>
      <c r="M8" s="41"/>
      <c r="N8" s="42"/>
      <c r="O8" s="7">
        <f>M8+(M8*N8%)</f>
        <v>0</v>
      </c>
      <c r="P8" s="8">
        <f>F8*O8</f>
        <v>0</v>
      </c>
      <c r="Q8" s="43"/>
      <c r="R8" s="43"/>
      <c r="S8" s="43"/>
      <c r="T8" s="43"/>
      <c r="U8" s="44"/>
      <c r="V8" s="44"/>
      <c r="W8" s="44"/>
      <c r="X8" s="4"/>
      <c r="Y8" s="4"/>
    </row>
    <row r="9" spans="1:25" ht="25.5" x14ac:dyDescent="0.25">
      <c r="A9" s="35">
        <v>2</v>
      </c>
      <c r="B9" s="36" t="s">
        <v>180</v>
      </c>
      <c r="C9" s="37" t="s">
        <v>181</v>
      </c>
      <c r="D9" s="38" t="s">
        <v>205</v>
      </c>
      <c r="E9" s="38"/>
      <c r="F9" s="39">
        <v>13</v>
      </c>
      <c r="G9" s="36" t="s">
        <v>157</v>
      </c>
      <c r="H9" s="36"/>
      <c r="I9" s="36"/>
      <c r="J9" s="37" t="s">
        <v>181</v>
      </c>
      <c r="K9" s="38"/>
      <c r="L9" s="40"/>
      <c r="M9" s="41"/>
      <c r="N9" s="42"/>
      <c r="O9" s="7">
        <f t="shared" ref="O9:O11" si="0">M9+(M9*N9%)</f>
        <v>0</v>
      </c>
      <c r="P9" s="8">
        <f>F9*O9</f>
        <v>0</v>
      </c>
      <c r="Q9" s="43"/>
      <c r="R9" s="43"/>
      <c r="S9" s="43"/>
      <c r="T9" s="43"/>
      <c r="U9" s="44"/>
      <c r="V9" s="44"/>
      <c r="W9" s="44"/>
      <c r="X9" s="4"/>
      <c r="Y9" s="4"/>
    </row>
    <row r="10" spans="1:25" x14ac:dyDescent="0.25">
      <c r="A10" s="35"/>
      <c r="B10" s="36"/>
      <c r="C10" s="37" t="s">
        <v>206</v>
      </c>
      <c r="D10" s="38" t="s">
        <v>207</v>
      </c>
      <c r="E10" s="38"/>
      <c r="F10" s="39">
        <v>10</v>
      </c>
      <c r="G10" s="36"/>
      <c r="H10" s="36"/>
      <c r="I10" s="36"/>
      <c r="J10" s="37"/>
      <c r="K10" s="38"/>
      <c r="L10" s="40"/>
      <c r="M10" s="41"/>
      <c r="N10" s="42"/>
      <c r="O10" s="7">
        <f t="shared" si="0"/>
        <v>0</v>
      </c>
      <c r="P10" s="8">
        <f>F10*O10</f>
        <v>0</v>
      </c>
      <c r="Q10" s="43"/>
      <c r="R10" s="43"/>
      <c r="S10" s="43"/>
      <c r="T10" s="43"/>
      <c r="U10" s="44"/>
      <c r="V10" s="44"/>
      <c r="W10" s="44"/>
      <c r="X10" s="4"/>
      <c r="Y10" s="4"/>
    </row>
    <row r="11" spans="1:25" ht="25.5" x14ac:dyDescent="0.25">
      <c r="A11" s="35">
        <v>3</v>
      </c>
      <c r="B11" s="36" t="s">
        <v>182</v>
      </c>
      <c r="C11" s="37" t="s">
        <v>183</v>
      </c>
      <c r="D11" s="38"/>
      <c r="E11" s="38"/>
      <c r="F11" s="39">
        <v>6</v>
      </c>
      <c r="G11" s="36" t="s">
        <v>157</v>
      </c>
      <c r="H11" s="36"/>
      <c r="I11" s="36"/>
      <c r="J11" s="37" t="s">
        <v>183</v>
      </c>
      <c r="K11" s="38"/>
      <c r="L11" s="40"/>
      <c r="M11" s="41"/>
      <c r="N11" s="42"/>
      <c r="O11" s="7">
        <f t="shared" si="0"/>
        <v>0</v>
      </c>
      <c r="P11" s="8">
        <f>F11*O11</f>
        <v>0</v>
      </c>
      <c r="Q11" s="43"/>
      <c r="R11" s="43"/>
      <c r="S11" s="43"/>
      <c r="T11" s="43"/>
      <c r="U11" s="44"/>
      <c r="V11" s="44"/>
      <c r="W11" s="44"/>
      <c r="X11" s="4"/>
      <c r="Y11" s="4"/>
    </row>
    <row r="12" spans="1:25" ht="38.25" x14ac:dyDescent="0.25">
      <c r="A12" s="45"/>
      <c r="B12" s="46"/>
      <c r="C12" s="47" t="s">
        <v>184</v>
      </c>
      <c r="D12" s="48"/>
      <c r="E12" s="48"/>
      <c r="F12" s="49"/>
      <c r="G12" s="46"/>
      <c r="H12" s="46"/>
      <c r="I12" s="46"/>
      <c r="J12" s="47"/>
      <c r="K12" s="48"/>
      <c r="L12" s="50"/>
      <c r="M12" s="51"/>
      <c r="N12" s="52"/>
      <c r="O12" s="51">
        <f>SUM(O8:O11)</f>
        <v>0</v>
      </c>
      <c r="P12" s="52">
        <f>SUM(P8:P11)</f>
        <v>0</v>
      </c>
      <c r="Q12" s="43"/>
      <c r="R12" s="43"/>
      <c r="S12" s="43"/>
      <c r="T12" s="43"/>
      <c r="U12" s="44"/>
      <c r="V12" s="44"/>
      <c r="W12" s="44"/>
      <c r="X12" s="4"/>
      <c r="Y12" s="4"/>
    </row>
    <row r="13" spans="1:25" x14ac:dyDescent="0.25">
      <c r="A13" s="4"/>
      <c r="B13" s="17"/>
      <c r="C13" s="17"/>
      <c r="D13" s="17"/>
      <c r="E13" s="17"/>
      <c r="F13" s="18"/>
      <c r="G13" s="17"/>
      <c r="H13" s="17"/>
      <c r="I13" s="17"/>
      <c r="J13" s="17"/>
      <c r="K13" s="17"/>
      <c r="L13" s="4"/>
      <c r="M13" s="19"/>
      <c r="N13" s="18"/>
      <c r="O13" s="19"/>
      <c r="P13" s="18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25">
      <c r="A14" s="4"/>
      <c r="B14" s="17"/>
      <c r="C14" s="17"/>
      <c r="D14" s="17"/>
      <c r="E14" s="17"/>
      <c r="F14" s="18"/>
      <c r="G14" s="17"/>
      <c r="H14" s="17"/>
      <c r="I14" s="17"/>
      <c r="J14" s="17"/>
      <c r="K14" s="17"/>
      <c r="L14" s="4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</row>
    <row r="16" spans="1:25" x14ac:dyDescent="0.25">
      <c r="N16" s="8" t="s">
        <v>157</v>
      </c>
    </row>
  </sheetData>
  <mergeCells count="3">
    <mergeCell ref="A2:P2"/>
    <mergeCell ref="A3:P3"/>
    <mergeCell ref="A4:O4"/>
  </mergeCells>
  <dataValidations count="1">
    <dataValidation type="list" errorStyle="information" allowBlank="1" showInputMessage="1" showErrorMessage="1" sqref="D8:D11">
      <formula1>"AP,G,KG,KO,KPL,L,M,M2,M3,ML,PAR,PK,SC,SET,ST,T,ZAV,ZAV.,ROL,RE,LIST,GAR,SOR,KOL"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8"/>
  <sheetViews>
    <sheetView workbookViewId="0">
      <selection activeCell="P16" sqref="P16"/>
    </sheetView>
  </sheetViews>
  <sheetFormatPr defaultRowHeight="15" x14ac:dyDescent="0.25"/>
  <cols>
    <col min="3" max="3" width="42.5703125" customWidth="1"/>
    <col min="4" max="4" width="8.42578125" customWidth="1"/>
    <col min="5" max="5" width="9.7109375" customWidth="1"/>
    <col min="6" max="7" width="12.42578125" customWidth="1"/>
    <col min="8" max="8" width="11.28515625" customWidth="1"/>
  </cols>
  <sheetData>
    <row r="2" spans="1:17" ht="18.75" x14ac:dyDescent="0.3">
      <c r="A2" s="99" t="s">
        <v>208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4"/>
      <c r="Q2" s="4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14.75" x14ac:dyDescent="0.25">
      <c r="A4" s="5" t="s">
        <v>2</v>
      </c>
      <c r="B4" s="5" t="s">
        <v>3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176</v>
      </c>
      <c r="I4" s="5" t="s">
        <v>177</v>
      </c>
      <c r="J4" s="5" t="s">
        <v>10</v>
      </c>
      <c r="K4" s="5" t="s">
        <v>11</v>
      </c>
      <c r="L4" s="5" t="s">
        <v>12</v>
      </c>
      <c r="M4" s="5" t="s">
        <v>14</v>
      </c>
      <c r="N4" s="5" t="s">
        <v>15</v>
      </c>
      <c r="O4" s="5" t="s">
        <v>16</v>
      </c>
      <c r="P4" s="5" t="s">
        <v>17</v>
      </c>
      <c r="Q4" s="4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15</v>
      </c>
      <c r="O5" s="6">
        <v>16</v>
      </c>
      <c r="P5" s="6">
        <v>17</v>
      </c>
      <c r="Q5" s="4"/>
    </row>
    <row r="6" spans="1:17" x14ac:dyDescent="0.25">
      <c r="A6" s="35">
        <v>1</v>
      </c>
      <c r="B6" s="36" t="s">
        <v>209</v>
      </c>
      <c r="C6" s="37" t="s">
        <v>210</v>
      </c>
      <c r="D6" s="38" t="s">
        <v>19</v>
      </c>
      <c r="E6" s="38"/>
      <c r="F6" s="39">
        <v>1</v>
      </c>
      <c r="G6" s="36"/>
      <c r="H6" s="36"/>
      <c r="I6" s="36"/>
      <c r="J6" s="37"/>
      <c r="K6" s="38"/>
      <c r="L6" s="40"/>
      <c r="M6" s="41"/>
      <c r="N6" s="42"/>
      <c r="O6" s="7">
        <f>M6+(M6*N6%)</f>
        <v>0</v>
      </c>
      <c r="P6" s="8">
        <f>F6*O6</f>
        <v>0</v>
      </c>
      <c r="Q6" s="43"/>
    </row>
    <row r="7" spans="1:17" x14ac:dyDescent="0.25">
      <c r="A7" s="35">
        <v>2</v>
      </c>
      <c r="B7" s="36" t="s">
        <v>211</v>
      </c>
      <c r="C7" s="37" t="s">
        <v>212</v>
      </c>
      <c r="D7" s="38" t="s">
        <v>19</v>
      </c>
      <c r="E7" s="38"/>
      <c r="F7" s="39">
        <v>1</v>
      </c>
      <c r="G7" s="36"/>
      <c r="H7" s="36"/>
      <c r="I7" s="36"/>
      <c r="J7" s="37"/>
      <c r="K7" s="38"/>
      <c r="L7" s="40"/>
      <c r="M7" s="41"/>
      <c r="N7" s="42"/>
      <c r="O7" s="7">
        <f t="shared" ref="O7:O14" si="0">M7+(M7*N7%)</f>
        <v>0</v>
      </c>
      <c r="P7" s="8">
        <f t="shared" ref="P7:P14" si="1">F7*O7</f>
        <v>0</v>
      </c>
      <c r="Q7" s="43"/>
    </row>
    <row r="8" spans="1:17" x14ac:dyDescent="0.25">
      <c r="A8" s="35">
        <v>3</v>
      </c>
      <c r="B8" s="36" t="s">
        <v>213</v>
      </c>
      <c r="C8" s="37" t="s">
        <v>214</v>
      </c>
      <c r="D8" s="38" t="s">
        <v>19</v>
      </c>
      <c r="E8" s="38"/>
      <c r="F8" s="39">
        <v>1</v>
      </c>
      <c r="G8" s="36"/>
      <c r="H8" s="36"/>
      <c r="I8" s="36"/>
      <c r="J8" s="37"/>
      <c r="K8" s="38"/>
      <c r="L8" s="40"/>
      <c r="M8" s="41"/>
      <c r="N8" s="42"/>
      <c r="O8" s="7">
        <f t="shared" si="0"/>
        <v>0</v>
      </c>
      <c r="P8" s="8">
        <f t="shared" si="1"/>
        <v>0</v>
      </c>
      <c r="Q8" s="43"/>
    </row>
    <row r="9" spans="1:17" x14ac:dyDescent="0.25">
      <c r="A9" s="35">
        <v>4</v>
      </c>
      <c r="B9" s="36" t="s">
        <v>215</v>
      </c>
      <c r="C9" s="37" t="s">
        <v>216</v>
      </c>
      <c r="D9" s="38" t="s">
        <v>19</v>
      </c>
      <c r="E9" s="38"/>
      <c r="F9" s="39">
        <v>1</v>
      </c>
      <c r="G9" s="36"/>
      <c r="H9" s="36"/>
      <c r="I9" s="36"/>
      <c r="J9" s="37"/>
      <c r="K9" s="38"/>
      <c r="L9" s="40"/>
      <c r="M9" s="41"/>
      <c r="N9" s="42"/>
      <c r="O9" s="7">
        <f t="shared" si="0"/>
        <v>0</v>
      </c>
      <c r="P9" s="8">
        <f t="shared" si="1"/>
        <v>0</v>
      </c>
      <c r="Q9" s="43"/>
    </row>
    <row r="10" spans="1:17" x14ac:dyDescent="0.25">
      <c r="A10" s="35">
        <v>5</v>
      </c>
      <c r="B10" s="36" t="s">
        <v>217</v>
      </c>
      <c r="C10" s="37" t="s">
        <v>218</v>
      </c>
      <c r="D10" s="38" t="s">
        <v>18</v>
      </c>
      <c r="E10" s="38" t="s">
        <v>219</v>
      </c>
      <c r="F10" s="39">
        <v>29</v>
      </c>
      <c r="G10" s="36"/>
      <c r="H10" s="36"/>
      <c r="I10" s="36"/>
      <c r="J10" s="37"/>
      <c r="K10" s="38"/>
      <c r="L10" s="40"/>
      <c r="M10" s="41"/>
      <c r="N10" s="42"/>
      <c r="O10" s="7">
        <f t="shared" si="0"/>
        <v>0</v>
      </c>
      <c r="P10" s="8">
        <f t="shared" si="1"/>
        <v>0</v>
      </c>
      <c r="Q10" s="43"/>
    </row>
    <row r="11" spans="1:17" x14ac:dyDescent="0.25">
      <c r="A11" s="35">
        <v>6</v>
      </c>
      <c r="B11" s="36" t="s">
        <v>220</v>
      </c>
      <c r="C11" s="37" t="s">
        <v>221</v>
      </c>
      <c r="D11" s="38" t="s">
        <v>18</v>
      </c>
      <c r="E11" s="38" t="s">
        <v>222</v>
      </c>
      <c r="F11" s="39">
        <v>6</v>
      </c>
      <c r="G11" s="36"/>
      <c r="H11" s="36"/>
      <c r="I11" s="36"/>
      <c r="J11" s="37"/>
      <c r="K11" s="38"/>
      <c r="L11" s="40"/>
      <c r="M11" s="41"/>
      <c r="N11" s="42"/>
      <c r="O11" s="7">
        <f t="shared" si="0"/>
        <v>0</v>
      </c>
      <c r="P11" s="8">
        <f t="shared" si="1"/>
        <v>0</v>
      </c>
      <c r="Q11" s="43"/>
    </row>
    <row r="12" spans="1:17" x14ac:dyDescent="0.25">
      <c r="A12" s="35">
        <v>7</v>
      </c>
      <c r="B12" s="36" t="s">
        <v>223</v>
      </c>
      <c r="C12" s="37" t="s">
        <v>224</v>
      </c>
      <c r="D12" s="38" t="s">
        <v>18</v>
      </c>
      <c r="E12" s="38" t="s">
        <v>222</v>
      </c>
      <c r="F12" s="39">
        <v>2</v>
      </c>
      <c r="G12" s="36"/>
      <c r="H12" s="36"/>
      <c r="I12" s="36"/>
      <c r="J12" s="37"/>
      <c r="K12" s="38"/>
      <c r="L12" s="40"/>
      <c r="M12" s="41"/>
      <c r="N12" s="42"/>
      <c r="O12" s="7">
        <f t="shared" si="0"/>
        <v>0</v>
      </c>
      <c r="P12" s="8">
        <f t="shared" si="1"/>
        <v>0</v>
      </c>
      <c r="Q12" s="43"/>
    </row>
    <row r="13" spans="1:17" x14ac:dyDescent="0.25">
      <c r="A13" s="35">
        <v>8</v>
      </c>
      <c r="B13" s="36" t="s">
        <v>225</v>
      </c>
      <c r="C13" s="37" t="s">
        <v>226</v>
      </c>
      <c r="D13" s="38" t="s">
        <v>18</v>
      </c>
      <c r="E13" s="38" t="s">
        <v>222</v>
      </c>
      <c r="F13" s="39">
        <v>2</v>
      </c>
      <c r="G13" s="36"/>
      <c r="H13" s="36"/>
      <c r="I13" s="36"/>
      <c r="J13" s="37"/>
      <c r="K13" s="38"/>
      <c r="L13" s="40"/>
      <c r="M13" s="41"/>
      <c r="N13" s="42"/>
      <c r="O13" s="7">
        <f t="shared" si="0"/>
        <v>0</v>
      </c>
      <c r="P13" s="8">
        <f t="shared" si="1"/>
        <v>0</v>
      </c>
      <c r="Q13" s="43"/>
    </row>
    <row r="14" spans="1:17" x14ac:dyDescent="0.25">
      <c r="A14" s="35">
        <v>9</v>
      </c>
      <c r="B14" s="36" t="s">
        <v>227</v>
      </c>
      <c r="C14" s="37" t="s">
        <v>228</v>
      </c>
      <c r="D14" s="38" t="s">
        <v>21</v>
      </c>
      <c r="E14" s="38"/>
      <c r="F14" s="39">
        <v>1</v>
      </c>
      <c r="G14" s="36"/>
      <c r="H14" s="36"/>
      <c r="I14" s="36"/>
      <c r="J14" s="37"/>
      <c r="K14" s="38"/>
      <c r="L14" s="40"/>
      <c r="M14" s="41"/>
      <c r="N14" s="42"/>
      <c r="O14" s="7">
        <f t="shared" si="0"/>
        <v>0</v>
      </c>
      <c r="P14" s="8">
        <f t="shared" si="1"/>
        <v>0</v>
      </c>
      <c r="Q14" s="43"/>
    </row>
    <row r="15" spans="1:17" ht="25.5" x14ac:dyDescent="0.25">
      <c r="A15" s="45"/>
      <c r="B15" s="46"/>
      <c r="C15" s="47" t="s">
        <v>229</v>
      </c>
      <c r="D15" s="48"/>
      <c r="E15" s="48"/>
      <c r="F15" s="49"/>
      <c r="G15" s="46"/>
      <c r="H15" s="46"/>
      <c r="I15" s="46"/>
      <c r="J15" s="47"/>
      <c r="K15" s="48"/>
      <c r="L15" s="50"/>
      <c r="M15" s="51"/>
      <c r="N15" s="52"/>
      <c r="O15" s="51">
        <f>SUM(O6:O14)</f>
        <v>0</v>
      </c>
      <c r="P15" s="52">
        <f>SUM(P6:P14)</f>
        <v>0</v>
      </c>
      <c r="Q15" s="43"/>
    </row>
    <row r="16" spans="1:17" x14ac:dyDescent="0.25">
      <c r="A16" s="4"/>
      <c r="B16" s="17"/>
      <c r="C16" s="17"/>
      <c r="D16" s="17"/>
      <c r="E16" s="17"/>
      <c r="F16" s="18"/>
      <c r="G16" s="17"/>
      <c r="H16" s="17"/>
      <c r="I16" s="17"/>
      <c r="J16" s="17"/>
      <c r="K16" s="17"/>
      <c r="L16" s="4"/>
      <c r="M16" s="19"/>
      <c r="N16" s="18"/>
      <c r="O16" s="19"/>
      <c r="P16" s="18"/>
      <c r="Q16" s="4"/>
    </row>
    <row r="17" spans="1:17" x14ac:dyDescent="0.25">
      <c r="A17" s="4"/>
      <c r="B17" s="17"/>
      <c r="C17" s="17"/>
      <c r="D17" s="17"/>
      <c r="E17" s="17"/>
      <c r="F17" s="18"/>
      <c r="G17" s="17"/>
      <c r="H17" s="17"/>
      <c r="I17" s="17"/>
      <c r="J17" s="17"/>
      <c r="K17" s="17"/>
      <c r="L17" s="4"/>
      <c r="M17" s="19"/>
      <c r="N17" s="18"/>
      <c r="O17" s="19"/>
      <c r="P17" s="18"/>
      <c r="Q17" s="4"/>
    </row>
    <row r="18" spans="1:17" x14ac:dyDescent="0.25">
      <c r="A18" s="4"/>
      <c r="B18" s="17"/>
      <c r="C18" s="17"/>
      <c r="D18" s="17"/>
      <c r="E18" s="17"/>
      <c r="F18" s="18"/>
      <c r="G18" s="17"/>
      <c r="H18" s="17"/>
      <c r="I18" s="17"/>
      <c r="J18" s="17"/>
      <c r="K18" s="17"/>
      <c r="L18" s="4"/>
      <c r="M18" s="19"/>
      <c r="N18" s="18"/>
      <c r="O18" s="19"/>
      <c r="P18" s="18"/>
      <c r="Q18" s="4"/>
    </row>
  </sheetData>
  <mergeCells count="1">
    <mergeCell ref="A2:O2"/>
  </mergeCells>
  <dataValidations count="1">
    <dataValidation type="list" errorStyle="information" allowBlank="1" showInputMessage="1" showErrorMessage="1" sqref="D6:D14">
      <formula1>"AP,G,KG,KO,KPL,L,M,M2,M3,ML,PAR,PK,SC,SET,ST,T,ZAV,ZAV.,ROL,RE,LIST,GAR,SOR,KOL"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C7" workbookViewId="0">
      <selection activeCell="C17" sqref="C17"/>
    </sheetView>
  </sheetViews>
  <sheetFormatPr defaultRowHeight="15" x14ac:dyDescent="0.25"/>
  <cols>
    <col min="2" max="2" width="15.140625" customWidth="1"/>
    <col min="3" max="3" width="41" customWidth="1"/>
    <col min="4" max="4" width="19.7109375" customWidth="1"/>
    <col min="5" max="5" width="16.28515625" customWidth="1"/>
  </cols>
  <sheetData>
    <row r="1" spans="1:16" x14ac:dyDescent="0.25">
      <c r="A1" t="s">
        <v>230</v>
      </c>
    </row>
    <row r="2" spans="1:16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ht="18.75" x14ac:dyDescent="0.3">
      <c r="A3" s="99" t="s">
        <v>231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53"/>
    </row>
    <row r="4" spans="1:16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14.75" x14ac:dyDescent="0.25">
      <c r="A5" s="54" t="s">
        <v>2</v>
      </c>
      <c r="B5" s="54" t="s">
        <v>3</v>
      </c>
      <c r="C5" s="54" t="s">
        <v>5</v>
      </c>
      <c r="D5" s="54" t="s">
        <v>6</v>
      </c>
      <c r="E5" s="54" t="s">
        <v>7</v>
      </c>
      <c r="F5" s="54" t="s">
        <v>8</v>
      </c>
      <c r="G5" s="54" t="s">
        <v>9</v>
      </c>
      <c r="H5" s="54" t="s">
        <v>176</v>
      </c>
      <c r="I5" s="54" t="s">
        <v>177</v>
      </c>
      <c r="J5" s="54" t="s">
        <v>10</v>
      </c>
      <c r="K5" s="54" t="s">
        <v>11</v>
      </c>
      <c r="L5" s="54" t="s">
        <v>12</v>
      </c>
      <c r="M5" s="54" t="s">
        <v>14</v>
      </c>
      <c r="N5" s="54" t="s">
        <v>15</v>
      </c>
      <c r="O5" s="54" t="s">
        <v>16</v>
      </c>
      <c r="P5" s="54" t="s">
        <v>17</v>
      </c>
    </row>
    <row r="6" spans="1:16" x14ac:dyDescent="0.25">
      <c r="A6" s="55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5">
        <v>8</v>
      </c>
      <c r="I6" s="55">
        <v>9</v>
      </c>
      <c r="J6" s="55">
        <v>10</v>
      </c>
      <c r="K6" s="55">
        <v>11</v>
      </c>
      <c r="L6" s="55">
        <v>12</v>
      </c>
      <c r="M6" s="55">
        <v>13</v>
      </c>
      <c r="N6" s="55">
        <v>15</v>
      </c>
      <c r="O6" s="55">
        <v>16</v>
      </c>
      <c r="P6" s="55">
        <v>17</v>
      </c>
    </row>
    <row r="7" spans="1:16" x14ac:dyDescent="0.25">
      <c r="A7" s="67">
        <v>1</v>
      </c>
      <c r="B7" s="68" t="s">
        <v>232</v>
      </c>
      <c r="C7" s="69" t="s">
        <v>233</v>
      </c>
      <c r="D7" s="70" t="s">
        <v>18</v>
      </c>
      <c r="E7" s="70" t="s">
        <v>234</v>
      </c>
      <c r="F7" s="71">
        <v>9</v>
      </c>
      <c r="G7" s="68"/>
      <c r="H7" s="68"/>
      <c r="I7" s="68"/>
      <c r="J7" s="69"/>
      <c r="K7" s="70"/>
      <c r="L7" s="72"/>
      <c r="M7" s="73"/>
      <c r="N7" s="74"/>
      <c r="O7" s="7">
        <f>M7+(M7*N7%)</f>
        <v>0</v>
      </c>
      <c r="P7" s="8">
        <f>F7*O7</f>
        <v>0</v>
      </c>
    </row>
    <row r="8" spans="1:16" x14ac:dyDescent="0.25">
      <c r="A8" s="67">
        <v>2</v>
      </c>
      <c r="B8" s="68" t="s">
        <v>235</v>
      </c>
      <c r="C8" s="69" t="s">
        <v>236</v>
      </c>
      <c r="D8" s="70" t="s">
        <v>18</v>
      </c>
      <c r="E8" s="70" t="s">
        <v>237</v>
      </c>
      <c r="F8" s="71">
        <v>4</v>
      </c>
      <c r="G8" s="68"/>
      <c r="H8" s="68"/>
      <c r="I8" s="68"/>
      <c r="J8" s="69"/>
      <c r="K8" s="70"/>
      <c r="L8" s="72"/>
      <c r="M8" s="73"/>
      <c r="N8" s="74"/>
      <c r="O8" s="7">
        <f t="shared" ref="O8:O26" si="0">M8+(M8*N8%)</f>
        <v>0</v>
      </c>
      <c r="P8" s="8">
        <f t="shared" ref="P8:P26" si="1">F8*O8</f>
        <v>0</v>
      </c>
    </row>
    <row r="9" spans="1:16" x14ac:dyDescent="0.25">
      <c r="A9" s="67">
        <v>3</v>
      </c>
      <c r="B9" s="68" t="s">
        <v>238</v>
      </c>
      <c r="C9" s="69" t="s">
        <v>239</v>
      </c>
      <c r="D9" s="70" t="s">
        <v>18</v>
      </c>
      <c r="E9" s="70" t="s">
        <v>237</v>
      </c>
      <c r="F9" s="71">
        <v>6</v>
      </c>
      <c r="G9" s="68"/>
      <c r="H9" s="68"/>
      <c r="I9" s="68"/>
      <c r="J9" s="69"/>
      <c r="K9" s="70"/>
      <c r="L9" s="72"/>
      <c r="M9" s="73"/>
      <c r="N9" s="74"/>
      <c r="O9" s="7">
        <f t="shared" si="0"/>
        <v>0</v>
      </c>
      <c r="P9" s="8">
        <f t="shared" si="1"/>
        <v>0</v>
      </c>
    </row>
    <row r="10" spans="1:16" x14ac:dyDescent="0.25">
      <c r="A10" s="67">
        <v>4</v>
      </c>
      <c r="B10" s="68" t="s">
        <v>240</v>
      </c>
      <c r="C10" s="69" t="s">
        <v>241</v>
      </c>
      <c r="D10" s="70" t="s">
        <v>18</v>
      </c>
      <c r="E10" s="70"/>
      <c r="F10" s="71">
        <v>1</v>
      </c>
      <c r="G10" s="68"/>
      <c r="H10" s="68"/>
      <c r="I10" s="68"/>
      <c r="J10" s="69"/>
      <c r="K10" s="70"/>
      <c r="L10" s="72"/>
      <c r="M10" s="73"/>
      <c r="N10" s="74"/>
      <c r="O10" s="7">
        <f t="shared" si="0"/>
        <v>0</v>
      </c>
      <c r="P10" s="8">
        <f t="shared" si="1"/>
        <v>0</v>
      </c>
    </row>
    <row r="11" spans="1:16" x14ac:dyDescent="0.25">
      <c r="A11" s="67">
        <v>5</v>
      </c>
      <c r="B11" s="68" t="s">
        <v>242</v>
      </c>
      <c r="C11" s="69" t="s">
        <v>243</v>
      </c>
      <c r="D11" s="70" t="s">
        <v>18</v>
      </c>
      <c r="E11" s="70" t="s">
        <v>244</v>
      </c>
      <c r="F11" s="71">
        <v>6</v>
      </c>
      <c r="G11" s="68"/>
      <c r="H11" s="68"/>
      <c r="I11" s="68"/>
      <c r="J11" s="69"/>
      <c r="K11" s="70"/>
      <c r="L11" s="72"/>
      <c r="M11" s="73"/>
      <c r="N11" s="74"/>
      <c r="O11" s="7">
        <f t="shared" si="0"/>
        <v>0</v>
      </c>
      <c r="P11" s="8">
        <f t="shared" si="1"/>
        <v>0</v>
      </c>
    </row>
    <row r="12" spans="1:16" x14ac:dyDescent="0.25">
      <c r="A12" s="67">
        <v>6</v>
      </c>
      <c r="B12" s="68" t="s">
        <v>245</v>
      </c>
      <c r="C12" s="69" t="s">
        <v>246</v>
      </c>
      <c r="D12" s="70" t="s">
        <v>18</v>
      </c>
      <c r="E12" s="70"/>
      <c r="F12" s="71">
        <v>1</v>
      </c>
      <c r="G12" s="68"/>
      <c r="H12" s="68"/>
      <c r="I12" s="68"/>
      <c r="J12" s="69"/>
      <c r="K12" s="70"/>
      <c r="L12" s="72"/>
      <c r="M12" s="73"/>
      <c r="N12" s="74"/>
      <c r="O12" s="7">
        <f t="shared" si="0"/>
        <v>0</v>
      </c>
      <c r="P12" s="8">
        <f t="shared" si="1"/>
        <v>0</v>
      </c>
    </row>
    <row r="13" spans="1:16" x14ac:dyDescent="0.25">
      <c r="A13" s="67">
        <v>7</v>
      </c>
      <c r="B13" s="68" t="s">
        <v>247</v>
      </c>
      <c r="C13" s="69" t="s">
        <v>248</v>
      </c>
      <c r="D13" s="70" t="s">
        <v>18</v>
      </c>
      <c r="E13" s="70"/>
      <c r="F13" s="71">
        <v>1</v>
      </c>
      <c r="G13" s="68"/>
      <c r="H13" s="68"/>
      <c r="I13" s="68"/>
      <c r="J13" s="69"/>
      <c r="K13" s="70"/>
      <c r="L13" s="72"/>
      <c r="M13" s="73"/>
      <c r="N13" s="74"/>
      <c r="O13" s="7">
        <f t="shared" si="0"/>
        <v>0</v>
      </c>
      <c r="P13" s="8">
        <f t="shared" si="1"/>
        <v>0</v>
      </c>
    </row>
    <row r="14" spans="1:16" x14ac:dyDescent="0.25">
      <c r="A14" s="67">
        <v>8</v>
      </c>
      <c r="B14" s="68" t="s">
        <v>249</v>
      </c>
      <c r="C14" s="69" t="s">
        <v>250</v>
      </c>
      <c r="D14" s="70" t="s">
        <v>18</v>
      </c>
      <c r="E14" s="70"/>
      <c r="F14" s="71">
        <v>1</v>
      </c>
      <c r="G14" s="68"/>
      <c r="H14" s="68"/>
      <c r="I14" s="68"/>
      <c r="J14" s="69"/>
      <c r="K14" s="70"/>
      <c r="L14" s="72"/>
      <c r="M14" s="73"/>
      <c r="N14" s="74"/>
      <c r="O14" s="7">
        <f t="shared" si="0"/>
        <v>0</v>
      </c>
      <c r="P14" s="8">
        <f t="shared" si="1"/>
        <v>0</v>
      </c>
    </row>
    <row r="15" spans="1:16" x14ac:dyDescent="0.25">
      <c r="A15" s="67">
        <v>9</v>
      </c>
      <c r="B15" s="68" t="s">
        <v>251</v>
      </c>
      <c r="C15" s="69" t="s">
        <v>252</v>
      </c>
      <c r="D15" s="70" t="s">
        <v>18</v>
      </c>
      <c r="E15" s="70" t="s">
        <v>253</v>
      </c>
      <c r="F15" s="71">
        <v>1</v>
      </c>
      <c r="G15" s="68"/>
      <c r="H15" s="68"/>
      <c r="I15" s="68"/>
      <c r="J15" s="69"/>
      <c r="K15" s="70"/>
      <c r="L15" s="72"/>
      <c r="M15" s="73"/>
      <c r="N15" s="74"/>
      <c r="O15" s="7">
        <f t="shared" si="0"/>
        <v>0</v>
      </c>
      <c r="P15" s="8">
        <f t="shared" si="1"/>
        <v>0</v>
      </c>
    </row>
    <row r="16" spans="1:16" x14ac:dyDescent="0.25">
      <c r="A16" s="67">
        <v>10</v>
      </c>
      <c r="B16" s="68" t="s">
        <v>254</v>
      </c>
      <c r="C16" s="69" t="s">
        <v>255</v>
      </c>
      <c r="D16" s="70" t="s">
        <v>18</v>
      </c>
      <c r="E16" s="70" t="s">
        <v>256</v>
      </c>
      <c r="F16" s="71">
        <v>1</v>
      </c>
      <c r="G16" s="68"/>
      <c r="H16" s="68"/>
      <c r="I16" s="68"/>
      <c r="J16" s="69"/>
      <c r="K16" s="70"/>
      <c r="L16" s="72"/>
      <c r="M16" s="73"/>
      <c r="N16" s="74"/>
      <c r="O16" s="7">
        <f t="shared" si="0"/>
        <v>0</v>
      </c>
      <c r="P16" s="8">
        <f t="shared" si="1"/>
        <v>0</v>
      </c>
    </row>
    <row r="17" spans="1:16" x14ac:dyDescent="0.25">
      <c r="A17" s="67">
        <v>11</v>
      </c>
      <c r="B17" s="68" t="s">
        <v>257</v>
      </c>
      <c r="C17" s="69" t="s">
        <v>258</v>
      </c>
      <c r="D17" s="70" t="s">
        <v>18</v>
      </c>
      <c r="E17" s="70" t="s">
        <v>259</v>
      </c>
      <c r="F17" s="71">
        <v>1</v>
      </c>
      <c r="G17" s="68"/>
      <c r="H17" s="68"/>
      <c r="I17" s="68"/>
      <c r="J17" s="69"/>
      <c r="K17" s="70"/>
      <c r="L17" s="72"/>
      <c r="M17" s="73"/>
      <c r="N17" s="74"/>
      <c r="O17" s="7">
        <f t="shared" si="0"/>
        <v>0</v>
      </c>
      <c r="P17" s="8">
        <f t="shared" si="1"/>
        <v>0</v>
      </c>
    </row>
    <row r="18" spans="1:16" x14ac:dyDescent="0.25">
      <c r="A18" s="67">
        <v>12</v>
      </c>
      <c r="B18" s="68" t="s">
        <v>260</v>
      </c>
      <c r="C18" s="69" t="s">
        <v>261</v>
      </c>
      <c r="D18" s="70" t="s">
        <v>262</v>
      </c>
      <c r="E18" s="70" t="s">
        <v>263</v>
      </c>
      <c r="F18" s="71">
        <v>1</v>
      </c>
      <c r="G18" s="68"/>
      <c r="H18" s="68"/>
      <c r="I18" s="68"/>
      <c r="J18" s="69"/>
      <c r="K18" s="70"/>
      <c r="L18" s="72"/>
      <c r="M18" s="73"/>
      <c r="N18" s="74"/>
      <c r="O18" s="7">
        <f t="shared" si="0"/>
        <v>0</v>
      </c>
      <c r="P18" s="8">
        <f t="shared" si="1"/>
        <v>0</v>
      </c>
    </row>
    <row r="19" spans="1:16" x14ac:dyDescent="0.25">
      <c r="A19" s="67">
        <v>13</v>
      </c>
      <c r="B19" s="68" t="s">
        <v>264</v>
      </c>
      <c r="C19" s="69"/>
      <c r="D19" s="70"/>
      <c r="E19" s="70"/>
      <c r="F19" s="71"/>
      <c r="G19" s="68"/>
      <c r="H19" s="68"/>
      <c r="I19" s="68"/>
      <c r="J19" s="69"/>
      <c r="K19" s="70"/>
      <c r="L19" s="72"/>
      <c r="M19" s="73"/>
      <c r="N19" s="74"/>
      <c r="O19" s="7"/>
      <c r="P19" s="8"/>
    </row>
    <row r="20" spans="1:16" x14ac:dyDescent="0.25">
      <c r="A20" s="67">
        <v>14</v>
      </c>
      <c r="B20" s="68" t="s">
        <v>265</v>
      </c>
      <c r="C20" s="69" t="s">
        <v>266</v>
      </c>
      <c r="D20" s="70" t="s">
        <v>18</v>
      </c>
      <c r="E20" s="70" t="s">
        <v>267</v>
      </c>
      <c r="F20" s="71">
        <v>4</v>
      </c>
      <c r="G20" s="68"/>
      <c r="H20" s="68"/>
      <c r="I20" s="68"/>
      <c r="J20" s="69"/>
      <c r="K20" s="70"/>
      <c r="L20" s="72"/>
      <c r="M20" s="73"/>
      <c r="N20" s="74"/>
      <c r="O20" s="7">
        <f t="shared" si="0"/>
        <v>0</v>
      </c>
      <c r="P20" s="8">
        <f t="shared" si="1"/>
        <v>0</v>
      </c>
    </row>
    <row r="21" spans="1:16" x14ac:dyDescent="0.25">
      <c r="A21" s="67">
        <v>15</v>
      </c>
      <c r="B21" s="68" t="s">
        <v>268</v>
      </c>
      <c r="C21" s="69" t="s">
        <v>269</v>
      </c>
      <c r="D21" s="70" t="s">
        <v>18</v>
      </c>
      <c r="E21" s="70" t="s">
        <v>270</v>
      </c>
      <c r="F21" s="71">
        <v>1</v>
      </c>
      <c r="G21" s="68"/>
      <c r="H21" s="68"/>
      <c r="I21" s="68"/>
      <c r="J21" s="69"/>
      <c r="K21" s="70"/>
      <c r="L21" s="72"/>
      <c r="M21" s="73"/>
      <c r="N21" s="74"/>
      <c r="O21" s="7">
        <f t="shared" si="0"/>
        <v>0</v>
      </c>
      <c r="P21" s="8">
        <f t="shared" si="1"/>
        <v>0</v>
      </c>
    </row>
    <row r="22" spans="1:16" x14ac:dyDescent="0.25">
      <c r="A22" s="67">
        <v>16</v>
      </c>
      <c r="B22" s="68" t="s">
        <v>271</v>
      </c>
      <c r="C22" s="69" t="s">
        <v>272</v>
      </c>
      <c r="D22" s="70" t="s">
        <v>18</v>
      </c>
      <c r="E22" s="70"/>
      <c r="F22" s="71">
        <v>1</v>
      </c>
      <c r="G22" s="68"/>
      <c r="H22" s="68"/>
      <c r="I22" s="68"/>
      <c r="J22" s="69"/>
      <c r="K22" s="70"/>
      <c r="L22" s="72"/>
      <c r="M22" s="73"/>
      <c r="N22" s="74"/>
      <c r="O22" s="7">
        <f t="shared" si="0"/>
        <v>0</v>
      </c>
      <c r="P22" s="8">
        <f t="shared" si="1"/>
        <v>0</v>
      </c>
    </row>
    <row r="23" spans="1:16" x14ac:dyDescent="0.25">
      <c r="A23" s="67">
        <v>17</v>
      </c>
      <c r="B23" s="68" t="s">
        <v>273</v>
      </c>
      <c r="C23" s="69" t="s">
        <v>274</v>
      </c>
      <c r="D23" s="70" t="s">
        <v>18</v>
      </c>
      <c r="E23" s="70" t="s">
        <v>275</v>
      </c>
      <c r="F23" s="71">
        <v>8</v>
      </c>
      <c r="G23" s="68"/>
      <c r="H23" s="68"/>
      <c r="I23" s="68"/>
      <c r="J23" s="69"/>
      <c r="K23" s="70"/>
      <c r="L23" s="72"/>
      <c r="M23" s="73"/>
      <c r="N23" s="74"/>
      <c r="O23" s="7">
        <f t="shared" si="0"/>
        <v>0</v>
      </c>
      <c r="P23" s="8">
        <f t="shared" si="1"/>
        <v>0</v>
      </c>
    </row>
    <row r="24" spans="1:16" x14ac:dyDescent="0.25">
      <c r="A24" s="67">
        <v>18</v>
      </c>
      <c r="B24" s="68" t="s">
        <v>276</v>
      </c>
      <c r="C24" s="69" t="s">
        <v>277</v>
      </c>
      <c r="D24" s="70" t="s">
        <v>18</v>
      </c>
      <c r="E24" s="70"/>
      <c r="F24" s="71">
        <v>1</v>
      </c>
      <c r="G24" s="68"/>
      <c r="H24" s="68"/>
      <c r="I24" s="68"/>
      <c r="J24" s="69"/>
      <c r="K24" s="70"/>
      <c r="L24" s="72"/>
      <c r="M24" s="73"/>
      <c r="N24" s="74"/>
      <c r="O24" s="7">
        <f t="shared" si="0"/>
        <v>0</v>
      </c>
      <c r="P24" s="8">
        <f t="shared" si="1"/>
        <v>0</v>
      </c>
    </row>
    <row r="25" spans="1:16" x14ac:dyDescent="0.25">
      <c r="A25" s="67">
        <v>19</v>
      </c>
      <c r="B25" s="68" t="s">
        <v>278</v>
      </c>
      <c r="C25" s="69" t="s">
        <v>279</v>
      </c>
      <c r="D25" s="70" t="s">
        <v>18</v>
      </c>
      <c r="E25" s="70"/>
      <c r="F25" s="71">
        <v>1</v>
      </c>
      <c r="G25" s="68"/>
      <c r="H25" s="68"/>
      <c r="I25" s="68"/>
      <c r="J25" s="69"/>
      <c r="K25" s="70"/>
      <c r="L25" s="72"/>
      <c r="M25" s="73"/>
      <c r="N25" s="74"/>
      <c r="O25" s="7">
        <f t="shared" si="0"/>
        <v>0</v>
      </c>
      <c r="P25" s="8">
        <f t="shared" si="1"/>
        <v>0</v>
      </c>
    </row>
    <row r="26" spans="1:16" x14ac:dyDescent="0.25">
      <c r="A26" s="67">
        <v>20</v>
      </c>
      <c r="B26" s="68" t="s">
        <v>280</v>
      </c>
      <c r="C26" s="69" t="s">
        <v>281</v>
      </c>
      <c r="D26" s="70" t="s">
        <v>18</v>
      </c>
      <c r="E26" s="70"/>
      <c r="F26" s="71">
        <v>1</v>
      </c>
      <c r="G26" s="68"/>
      <c r="H26" s="68"/>
      <c r="I26" s="68"/>
      <c r="J26" s="69"/>
      <c r="K26" s="70"/>
      <c r="L26" s="72"/>
      <c r="M26" s="73"/>
      <c r="N26" s="74"/>
      <c r="O26" s="7">
        <f t="shared" si="0"/>
        <v>0</v>
      </c>
      <c r="P26" s="8">
        <f t="shared" si="1"/>
        <v>0</v>
      </c>
    </row>
    <row r="27" spans="1:16" ht="25.5" x14ac:dyDescent="0.25">
      <c r="A27" s="56"/>
      <c r="B27" s="57"/>
      <c r="C27" s="58" t="s">
        <v>282</v>
      </c>
      <c r="D27" s="59"/>
      <c r="E27" s="59"/>
      <c r="F27" s="60"/>
      <c r="G27" s="57"/>
      <c r="H27" s="57"/>
      <c r="I27" s="57"/>
      <c r="J27" s="58"/>
      <c r="K27" s="59"/>
      <c r="L27" s="61"/>
      <c r="M27" s="62"/>
      <c r="N27" s="63"/>
      <c r="O27" s="62">
        <f>SUM(O7:O26)</f>
        <v>0</v>
      </c>
      <c r="P27" s="84">
        <f>SUM(P7:P26)</f>
        <v>0</v>
      </c>
    </row>
    <row r="28" spans="1:16" x14ac:dyDescent="0.25">
      <c r="A28" s="53"/>
      <c r="B28" s="64"/>
      <c r="C28" s="64"/>
      <c r="D28" s="64"/>
      <c r="E28" s="64"/>
      <c r="F28" s="65"/>
      <c r="G28" s="64"/>
      <c r="H28" s="64"/>
      <c r="I28" s="64"/>
      <c r="J28" s="64"/>
      <c r="K28" s="64"/>
      <c r="L28" s="53"/>
      <c r="M28" s="66"/>
      <c r="N28" s="65"/>
      <c r="O28" s="66"/>
      <c r="P28" s="65"/>
    </row>
  </sheetData>
  <mergeCells count="2">
    <mergeCell ref="A2:P2"/>
    <mergeCell ref="A3:O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tabSelected="1" topLeftCell="A2" workbookViewId="0">
      <selection activeCell="P11" sqref="P11"/>
    </sheetView>
  </sheetViews>
  <sheetFormatPr defaultRowHeight="15" x14ac:dyDescent="0.25"/>
  <cols>
    <col min="1" max="1" width="6" customWidth="1"/>
    <col min="3" max="3" width="34.5703125" customWidth="1"/>
    <col min="4" max="4" width="9.42578125" customWidth="1"/>
    <col min="5" max="5" width="12.28515625" customWidth="1"/>
    <col min="6" max="6" width="12" customWidth="1"/>
    <col min="7" max="7" width="17.140625" customWidth="1"/>
  </cols>
  <sheetData>
    <row r="2" spans="1:17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ht="18.75" x14ac:dyDescent="0.3">
      <c r="A3" s="99" t="s">
        <v>283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75"/>
    </row>
    <row r="4" spans="1:17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7" ht="114.75" x14ac:dyDescent="0.25">
      <c r="A5" s="76" t="s">
        <v>2</v>
      </c>
      <c r="B5" s="76" t="s">
        <v>3</v>
      </c>
      <c r="C5" s="76" t="s">
        <v>5</v>
      </c>
      <c r="D5" s="76" t="s">
        <v>6</v>
      </c>
      <c r="E5" s="76" t="s">
        <v>7</v>
      </c>
      <c r="F5" s="76" t="s">
        <v>8</v>
      </c>
      <c r="G5" s="76" t="s">
        <v>9</v>
      </c>
      <c r="H5" s="76" t="s">
        <v>176</v>
      </c>
      <c r="I5" s="76" t="s">
        <v>177</v>
      </c>
      <c r="J5" s="76" t="s">
        <v>10</v>
      </c>
      <c r="K5" s="76" t="s">
        <v>11</v>
      </c>
      <c r="L5" s="76" t="s">
        <v>12</v>
      </c>
      <c r="M5" s="76" t="s">
        <v>14</v>
      </c>
      <c r="N5" s="76" t="s">
        <v>15</v>
      </c>
      <c r="O5" s="76" t="s">
        <v>16</v>
      </c>
      <c r="P5" s="76" t="s">
        <v>17</v>
      </c>
    </row>
    <row r="6" spans="1:17" x14ac:dyDescent="0.25">
      <c r="A6" s="77">
        <v>1</v>
      </c>
      <c r="B6" s="77">
        <v>2</v>
      </c>
      <c r="C6" s="77">
        <v>3</v>
      </c>
      <c r="D6" s="77">
        <v>4</v>
      </c>
      <c r="E6" s="77">
        <v>5</v>
      </c>
      <c r="F6" s="77">
        <v>6</v>
      </c>
      <c r="G6" s="77">
        <v>7</v>
      </c>
      <c r="H6" s="77">
        <v>8</v>
      </c>
      <c r="I6" s="77">
        <v>9</v>
      </c>
      <c r="J6" s="77">
        <v>10</v>
      </c>
      <c r="K6" s="77">
        <v>11</v>
      </c>
      <c r="L6" s="77">
        <v>12</v>
      </c>
      <c r="M6" s="77">
        <v>13</v>
      </c>
      <c r="N6" s="77">
        <v>15</v>
      </c>
      <c r="O6" s="77">
        <v>16</v>
      </c>
      <c r="P6" s="77">
        <v>17</v>
      </c>
    </row>
    <row r="7" spans="1:17" x14ac:dyDescent="0.25">
      <c r="A7" s="89">
        <v>1</v>
      </c>
      <c r="B7" s="90" t="s">
        <v>284</v>
      </c>
      <c r="C7" s="91" t="s">
        <v>285</v>
      </c>
      <c r="D7" s="92" t="s">
        <v>18</v>
      </c>
      <c r="E7" s="92"/>
      <c r="F7" s="93">
        <v>81</v>
      </c>
      <c r="G7" s="90"/>
      <c r="H7" s="90"/>
      <c r="I7" s="90"/>
      <c r="J7" s="91"/>
      <c r="K7" s="92"/>
      <c r="L7" s="94"/>
      <c r="M7" s="95"/>
      <c r="N7" s="96"/>
      <c r="O7" s="7">
        <f>M7+(M7*N7%)</f>
        <v>0</v>
      </c>
      <c r="P7" s="8">
        <f>F7*O7</f>
        <v>0</v>
      </c>
      <c r="Q7" t="s">
        <v>157</v>
      </c>
    </row>
    <row r="8" spans="1:17" ht="63.75" x14ac:dyDescent="0.25">
      <c r="A8" s="89">
        <v>2</v>
      </c>
      <c r="B8" s="90" t="s">
        <v>286</v>
      </c>
      <c r="C8" s="91" t="s">
        <v>287</v>
      </c>
      <c r="D8" s="92" t="s">
        <v>18</v>
      </c>
      <c r="E8" s="92"/>
      <c r="F8" s="93">
        <v>3</v>
      </c>
      <c r="G8" s="90"/>
      <c r="H8" s="90"/>
      <c r="I8" s="90"/>
      <c r="J8" s="91"/>
      <c r="K8" s="92"/>
      <c r="L8" s="94"/>
      <c r="M8" s="95"/>
      <c r="N8" s="96"/>
      <c r="O8" s="7">
        <f t="shared" ref="O8:O12" si="0">M8+(M8*N8%)</f>
        <v>0</v>
      </c>
      <c r="P8" s="8">
        <f t="shared" ref="P8:P12" si="1">F8*O8</f>
        <v>0</v>
      </c>
    </row>
    <row r="9" spans="1:17" x14ac:dyDescent="0.25">
      <c r="A9" s="89">
        <v>3</v>
      </c>
      <c r="B9" s="90" t="s">
        <v>288</v>
      </c>
      <c r="C9" s="91" t="s">
        <v>289</v>
      </c>
      <c r="D9" s="92" t="s">
        <v>18</v>
      </c>
      <c r="E9" s="92"/>
      <c r="F9" s="93">
        <v>1</v>
      </c>
      <c r="G9" s="90"/>
      <c r="H9" s="90"/>
      <c r="I9" s="90"/>
      <c r="J9" s="91"/>
      <c r="K9" s="92"/>
      <c r="L9" s="94"/>
      <c r="M9" s="95"/>
      <c r="N9" s="96"/>
      <c r="O9" s="7">
        <f t="shared" si="0"/>
        <v>0</v>
      </c>
      <c r="P9" s="8">
        <f t="shared" si="1"/>
        <v>0</v>
      </c>
    </row>
    <row r="10" spans="1:17" ht="25.5" x14ac:dyDescent="0.25">
      <c r="A10" s="89">
        <v>4</v>
      </c>
      <c r="B10" s="90" t="s">
        <v>290</v>
      </c>
      <c r="C10" s="91" t="s">
        <v>291</v>
      </c>
      <c r="D10" s="92" t="s">
        <v>19</v>
      </c>
      <c r="E10" s="92"/>
      <c r="F10" s="93">
        <v>1</v>
      </c>
      <c r="G10" s="90"/>
      <c r="H10" s="90"/>
      <c r="I10" s="90"/>
      <c r="J10" s="91"/>
      <c r="K10" s="92"/>
      <c r="L10" s="94"/>
      <c r="M10" s="95"/>
      <c r="N10" s="96"/>
      <c r="O10" s="7">
        <f t="shared" si="0"/>
        <v>0</v>
      </c>
      <c r="P10" s="8">
        <f t="shared" si="1"/>
        <v>0</v>
      </c>
    </row>
    <row r="11" spans="1:17" x14ac:dyDescent="0.25">
      <c r="A11" s="89">
        <v>5</v>
      </c>
      <c r="B11" s="90" t="s">
        <v>292</v>
      </c>
      <c r="C11" s="91" t="s">
        <v>293</v>
      </c>
      <c r="D11" s="92" t="s">
        <v>18</v>
      </c>
      <c r="E11" s="92"/>
      <c r="F11" s="93">
        <v>8</v>
      </c>
      <c r="G11" s="90"/>
      <c r="H11" s="90"/>
      <c r="I11" s="90"/>
      <c r="J11" s="91"/>
      <c r="K11" s="92"/>
      <c r="L11" s="94"/>
      <c r="M11" s="95"/>
      <c r="N11" s="96"/>
      <c r="O11" s="7">
        <f t="shared" si="0"/>
        <v>0</v>
      </c>
      <c r="P11" s="8">
        <f>F11*O11</f>
        <v>0</v>
      </c>
    </row>
    <row r="12" spans="1:17" x14ac:dyDescent="0.25">
      <c r="A12" s="89">
        <v>6</v>
      </c>
      <c r="B12" s="90" t="s">
        <v>294</v>
      </c>
      <c r="C12" s="91" t="s">
        <v>295</v>
      </c>
      <c r="D12" s="92" t="s">
        <v>18</v>
      </c>
      <c r="E12" s="92"/>
      <c r="F12" s="93">
        <v>1</v>
      </c>
      <c r="G12" s="90"/>
      <c r="H12" s="90"/>
      <c r="I12" s="90"/>
      <c r="J12" s="91"/>
      <c r="K12" s="92"/>
      <c r="L12" s="94"/>
      <c r="M12" s="95"/>
      <c r="N12" s="96"/>
      <c r="O12" s="7">
        <f t="shared" si="0"/>
        <v>0</v>
      </c>
      <c r="P12" s="8">
        <f t="shared" si="1"/>
        <v>0</v>
      </c>
    </row>
    <row r="13" spans="1:17" ht="25.5" x14ac:dyDescent="0.25">
      <c r="A13" s="78"/>
      <c r="B13" s="79"/>
      <c r="C13" s="80" t="s">
        <v>296</v>
      </c>
      <c r="D13" s="81"/>
      <c r="E13" s="81"/>
      <c r="F13" s="82"/>
      <c r="G13" s="79"/>
      <c r="H13" s="79"/>
      <c r="I13" s="79"/>
      <c r="J13" s="80"/>
      <c r="K13" s="81"/>
      <c r="L13" s="83"/>
      <c r="M13" s="84"/>
      <c r="N13" s="85"/>
      <c r="O13" s="84">
        <f>SUM(O7:O12)</f>
        <v>0</v>
      </c>
      <c r="P13" s="84">
        <f>SUM(P7:P12)</f>
        <v>0</v>
      </c>
    </row>
    <row r="14" spans="1:17" x14ac:dyDescent="0.25">
      <c r="A14" s="75"/>
      <c r="B14" s="86"/>
      <c r="C14" s="86"/>
      <c r="D14" s="86"/>
      <c r="E14" s="86"/>
      <c r="F14" s="87"/>
      <c r="G14" s="86"/>
      <c r="H14" s="86"/>
      <c r="I14" s="86"/>
      <c r="J14" s="86"/>
      <c r="K14" s="86"/>
      <c r="L14" s="75"/>
      <c r="M14" s="88"/>
      <c r="N14" s="87"/>
      <c r="O14" s="88"/>
      <c r="P14" s="87"/>
    </row>
  </sheetData>
  <mergeCells count="2">
    <mergeCell ref="A2:P2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sklop 13</vt:lpstr>
      <vt:lpstr>Sklop 15</vt:lpstr>
      <vt:lpstr>sklop 16</vt:lpstr>
      <vt:lpstr>sklop 17</vt:lpstr>
      <vt:lpstr>sklop 19</vt:lpstr>
      <vt:lpstr>sklop 20</vt:lpstr>
      <vt:lpstr>sklop 40</vt:lpstr>
      <vt:lpstr>sklop 41</vt:lpstr>
      <vt:lpstr>sklop 42</vt:lpstr>
      <vt:lpstr>SKLOP 43</vt:lpstr>
      <vt:lpstr>slop 45</vt:lpstr>
      <vt:lpstr>sklop 18</vt:lpstr>
      <vt:lpstr>sklop 11</vt:lpstr>
      <vt:lpstr>sklop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Kovačič</dc:creator>
  <cp:lastModifiedBy>zdom6</cp:lastModifiedBy>
  <cp:lastPrinted>2020-12-04T13:01:45Z</cp:lastPrinted>
  <dcterms:created xsi:type="dcterms:W3CDTF">2018-06-28T11:49:58Z</dcterms:created>
  <dcterms:modified xsi:type="dcterms:W3CDTF">2021-02-13T19:42:48Z</dcterms:modified>
</cp:coreProperties>
</file>